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24000" windowHeight="900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hamematakan'!$A$1:$F$88</definedName>
    <definedName name="_xlnm.Print_Area" localSheetId="0">'Ekamut-caxs'!$A$1:$D$79</definedName>
    <definedName name="_xlnm.Print_Area" localSheetId="2">'Ekamutneri hamematakan'!$A$1:$F$73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D69" i="19" l="1"/>
  <c r="J12" i="11" l="1"/>
  <c r="D12" i="11"/>
  <c r="D7" i="11" s="1"/>
  <c r="G7" i="11"/>
  <c r="J16" i="11"/>
  <c r="E12" i="11" l="1"/>
  <c r="D57" i="9"/>
  <c r="E57" i="9" s="1"/>
  <c r="C64" i="7"/>
  <c r="D57" i="10" s="1"/>
  <c r="E57" i="10" s="1"/>
  <c r="G32" i="12" l="1"/>
  <c r="G30" i="12"/>
  <c r="C9" i="10"/>
  <c r="C10" i="10"/>
  <c r="C8" i="10"/>
  <c r="D59" i="9"/>
  <c r="E59" i="9" s="1"/>
  <c r="D58" i="9"/>
  <c r="D59" i="10" s="1"/>
  <c r="E59" i="10" s="1"/>
  <c r="C78" i="7"/>
  <c r="C66" i="7"/>
  <c r="D58" i="10" s="1"/>
  <c r="E58" i="10" s="1"/>
  <c r="C65" i="7"/>
  <c r="E58" i="9" l="1"/>
  <c r="L18" i="12"/>
  <c r="J7" i="1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4" i="10" l="1"/>
  <c r="B58" i="10"/>
  <c r="B56" i="10"/>
  <c r="D59" i="18" l="1"/>
  <c r="F59" i="18" s="1"/>
  <c r="D54" i="18"/>
  <c r="D15" i="19"/>
  <c r="C96" i="7" l="1"/>
  <c r="B96" i="7"/>
  <c r="D6" i="10" l="1"/>
  <c r="F5" i="10"/>
  <c r="F5" i="9" s="1"/>
  <c r="C70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6" i="10"/>
  <c r="D84" i="10"/>
  <c r="D69" i="9"/>
  <c r="D67" i="9"/>
  <c r="C93" i="7"/>
  <c r="C91" i="7"/>
  <c r="B81" i="10"/>
  <c r="D80" i="10"/>
  <c r="B80" i="10"/>
  <c r="C25" i="7"/>
  <c r="J17" i="11" l="1"/>
  <c r="D17" i="11"/>
  <c r="D16" i="11"/>
  <c r="C17" i="11"/>
  <c r="C16" i="11"/>
  <c r="I18" i="12" l="1"/>
  <c r="J18" i="12" s="1"/>
  <c r="J17" i="12"/>
  <c r="E18" i="12"/>
  <c r="F18" i="12" s="1"/>
  <c r="F17" i="12"/>
  <c r="C26" i="7"/>
  <c r="C71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44" i="7" l="1"/>
  <c r="C43" i="7"/>
  <c r="F27" i="12" l="1"/>
  <c r="J27" i="12" l="1"/>
  <c r="C42" i="7" l="1"/>
  <c r="C67" i="7"/>
  <c r="D81" i="10"/>
  <c r="E81" i="10" s="1"/>
  <c r="D19" i="9"/>
  <c r="E19" i="9" s="1"/>
  <c r="E80" i="10"/>
  <c r="D74" i="10"/>
  <c r="E74" i="10" s="1"/>
  <c r="D73" i="10"/>
  <c r="D20" i="9"/>
  <c r="E20" i="9" s="1"/>
  <c r="D60" i="9"/>
  <c r="E60" i="9" s="1"/>
  <c r="D56" i="9"/>
  <c r="E56" i="9" s="1"/>
  <c r="D19" i="10"/>
  <c r="C63" i="7"/>
  <c r="D56" i="10" s="1"/>
  <c r="C7" i="10"/>
  <c r="D18" i="10" l="1"/>
  <c r="E18" i="10" s="1"/>
  <c r="E19" i="10"/>
  <c r="C20" i="7" l="1"/>
  <c r="C13" i="7" l="1"/>
  <c r="D71" i="10" l="1"/>
  <c r="E71" i="10" s="1"/>
  <c r="C74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6" i="7"/>
  <c r="D7" i="9"/>
  <c r="D61" i="9" l="1"/>
  <c r="D62" i="9"/>
  <c r="D63" i="9"/>
  <c r="D64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2" i="7" l="1"/>
  <c r="C37" i="7"/>
  <c r="D16" i="9" l="1"/>
  <c r="D30" i="18"/>
  <c r="D8" i="18"/>
  <c r="D34" i="18" l="1"/>
  <c r="H19" i="12"/>
  <c r="D19" i="12"/>
  <c r="D22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3" i="7"/>
  <c r="D67" i="10"/>
  <c r="C67" i="10"/>
  <c r="D79" i="10"/>
  <c r="M27" i="12"/>
  <c r="M28" i="12" s="1"/>
  <c r="D16" i="19" s="1"/>
  <c r="F19" i="12" l="1"/>
  <c r="F20" i="12" s="1"/>
  <c r="D32" i="19" s="1"/>
  <c r="C75" i="10"/>
  <c r="C66" i="10" s="1"/>
  <c r="D75" i="10"/>
  <c r="D66" i="10" s="1"/>
  <c r="E76" i="10"/>
  <c r="C19" i="7" l="1"/>
  <c r="E32" i="19"/>
  <c r="E75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1" i="10"/>
  <c r="D72" i="19" l="1"/>
  <c r="D25" i="10"/>
  <c r="E73" i="10"/>
  <c r="E72" i="19" l="1"/>
  <c r="D27" i="9"/>
  <c r="C34" i="7" l="1"/>
  <c r="D34" i="7" s="1"/>
  <c r="E69" i="10"/>
  <c r="D27" i="10" l="1"/>
  <c r="E27" i="10" s="1"/>
  <c r="E26" i="10"/>
  <c r="D60" i="10"/>
  <c r="C60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2" i="10"/>
  <c r="E63" i="10"/>
  <c r="E64" i="10"/>
  <c r="E65" i="10"/>
  <c r="E68" i="10"/>
  <c r="E24" i="10"/>
  <c r="E25" i="10"/>
  <c r="C21" i="10" l="1"/>
  <c r="D21" i="10"/>
  <c r="E60" i="10"/>
  <c r="E30" i="10"/>
  <c r="E67" i="10"/>
  <c r="C30" i="9"/>
  <c r="C21" i="9" s="1"/>
  <c r="E64" i="9"/>
  <c r="E63" i="9"/>
  <c r="E62" i="9"/>
  <c r="E61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9" i="10"/>
  <c r="C20" i="10" s="1"/>
  <c r="E78" i="10"/>
  <c r="E72" i="10"/>
  <c r="E70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5" i="9" s="1"/>
  <c r="E14" i="9"/>
  <c r="E13" i="9"/>
  <c r="E12" i="9"/>
  <c r="E11" i="9"/>
  <c r="E10" i="9"/>
  <c r="E7" i="9"/>
  <c r="C65" i="9"/>
  <c r="D82" i="10" l="1"/>
  <c r="E66" i="10"/>
  <c r="E21" i="10"/>
  <c r="E77" i="10"/>
  <c r="E79" i="10"/>
  <c r="E65" i="9"/>
  <c r="E15" i="9"/>
  <c r="E21" i="9"/>
  <c r="E6" i="9"/>
  <c r="E7" i="10"/>
  <c r="E20" i="10" l="1"/>
  <c r="C82" i="10" l="1"/>
  <c r="E82" i="10" s="1"/>
  <c r="C28" i="7" l="1"/>
  <c r="C27" i="7" l="1"/>
  <c r="C89" i="7" s="1"/>
</calcChain>
</file>

<file path=xl/sharedStrings.xml><?xml version="1.0" encoding="utf-8"?>
<sst xmlns="http://schemas.openxmlformats.org/spreadsheetml/2006/main" count="662" uniqueCount="270">
  <si>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</si>
  <si>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</si>
  <si>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</si>
  <si>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</si>
  <si>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</si>
  <si>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</si>
  <si>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</si>
  <si>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</si>
  <si>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</si>
  <si>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</si>
  <si>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</si>
  <si>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</si>
  <si>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</si>
  <si>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</si>
  <si>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</si>
  <si>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</si>
  <si>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</si>
  <si>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</si>
  <si>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</si>
  <si>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</si>
  <si>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</si>
  <si>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</si>
  <si>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</si>
  <si>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</si>
  <si>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</si>
  <si>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</si>
  <si>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</si>
  <si>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</si>
  <si>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</si>
  <si>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</si>
  <si>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</si>
  <si>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</si>
  <si>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</si>
  <si>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</si>
  <si>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</si>
  <si>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</si>
  <si>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</si>
  <si>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</si>
  <si>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</si>
  <si>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</si>
  <si>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</si>
  <si>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</si>
  <si>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</si>
  <si>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</si>
  <si>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</si>
  <si>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</si>
  <si>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</si>
  <si>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</si>
  <si>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</si>
  <si>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</si>
  <si>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</si>
  <si>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</si>
  <si>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</si>
  <si>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</si>
  <si>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</si>
  <si>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</si>
  <si>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</si>
  <si>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</si>
  <si>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</si>
  <si>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</si>
  <si>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</si>
  <si>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</si>
  <si>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</si>
  <si>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</si>
  <si>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</si>
  <si>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</si>
  <si>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</si>
  <si>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</si>
  <si>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</si>
  <si>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</si>
  <si>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</si>
  <si>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</si>
  <si>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</si>
  <si>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</si>
  <si>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</si>
  <si>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</si>
  <si>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</si>
  <si>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</si>
  <si>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</si>
  <si>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</si>
  <si>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</si>
  <si>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</si>
  <si>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</si>
  <si>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</si>
  <si>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</si>
  <si>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</si>
  <si>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</si>
  <si>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</si>
  <si>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</si>
  <si>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</si>
  <si>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</si>
  <si>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</si>
  <si>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</si>
  <si>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</si>
  <si>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</si>
  <si>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</si>
  <si>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</si>
  <si>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</si>
  <si>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</si>
  <si>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</si>
  <si>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</si>
  <si>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</si>
  <si>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</si>
  <si>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</si>
  <si>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</si>
  <si>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</si>
  <si>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</si>
  <si>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</si>
  <si>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</si>
  <si>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</si>
  <si>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</si>
  <si>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</si>
  <si>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</si>
  <si>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</si>
  <si>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</si>
  <si>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</si>
  <si>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</si>
  <si>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</si>
  <si>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</si>
  <si>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</si>
  <si>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</si>
  <si>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</si>
  <si>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</si>
  <si>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</si>
  <si>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</si>
  <si>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</si>
  <si>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</si>
  <si>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</si>
  <si>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</si>
  <si>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</si>
  <si>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</si>
  <si>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</si>
  <si>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</si>
  <si>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</si>
  <si>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</si>
  <si>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</si>
  <si>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</si>
  <si>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</si>
  <si>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</si>
  <si>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</si>
  <si>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</si>
  <si>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</si>
  <si>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</si>
  <si>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</si>
  <si>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</si>
  <si>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</si>
  <si>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</si>
  <si>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</si>
  <si>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</si>
  <si>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</si>
  <si>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</si>
  <si>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</si>
  <si>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</si>
  <si>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</si>
  <si>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</si>
  <si>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</si>
  <si>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</si>
  <si>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</si>
  <si>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</si>
  <si>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</si>
  <si>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</si>
  <si>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</si>
  <si>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</si>
  <si>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</si>
  <si>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</si>
  <si>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</si>
  <si>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</si>
  <si>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</si>
  <si>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</si>
  <si>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</si>
  <si>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</si>
  <si>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</si>
  <si>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</si>
  <si>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</si>
  <si>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</si>
  <si>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</si>
  <si>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</si>
  <si>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</si>
  <si>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</si>
  <si>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</si>
  <si>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</si>
  <si>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</si>
  <si>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</si>
  <si>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</si>
  <si>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</si>
  <si>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</si>
  <si>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</si>
  <si>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</si>
  <si>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</si>
  <si>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</si>
  <si>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</si>
  <si>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</si>
  <si>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</si>
  <si>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</si>
  <si>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</si>
  <si>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</si>
  <si>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</si>
  <si>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</si>
  <si>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</si>
  <si>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</si>
  <si>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</si>
  <si>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</si>
  <si>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</si>
  <si>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</si>
  <si>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</si>
  <si>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</si>
  <si>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</si>
  <si>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</si>
  <si>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</si>
  <si>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</si>
  <si>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</si>
  <si>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</si>
  <si>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</si>
  <si>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</si>
  <si>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</si>
  <si>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</si>
  <si>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</si>
  <si>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</si>
  <si>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</si>
  <si>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</si>
  <si>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</si>
  <si>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</si>
  <si>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</si>
  <si>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</si>
  <si>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</si>
  <si>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</si>
  <si>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</si>
  <si>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</si>
  <si>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</si>
  <si>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</si>
  <si>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</si>
  <si>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</si>
  <si>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</si>
  <si>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</si>
  <si>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</si>
  <si>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</si>
  <si>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</si>
  <si>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</si>
  <si>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</si>
  <si>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</si>
  <si>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</si>
  <si>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</si>
  <si>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</si>
  <si>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</si>
  <si>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</si>
  <si>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</si>
  <si>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</si>
  <si>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</si>
  <si>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</si>
  <si>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</si>
  <si>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</si>
  <si>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</si>
  <si>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</si>
  <si>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</si>
  <si>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</si>
  <si>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</si>
  <si>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</si>
  <si>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</si>
  <si>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</si>
  <si>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</si>
  <si>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Ա. Տիգրանյանի անվան երաժշտական դպրոց» ՀՈԱԿ-ի </t>
  </si>
  <si>
    <t>Տպագրական ծառայությունների գծով</t>
  </si>
  <si>
    <t>Երաժշտական գործիքների վերանորոգման գծով</t>
  </si>
  <si>
    <t>Դահլիճի վաձակալություն</t>
  </si>
  <si>
    <t>Երաժշտական գործիքներ</t>
  </si>
  <si>
    <t>Ա.Գևորգյան</t>
  </si>
  <si>
    <t>Դ.Շահինյան</t>
  </si>
  <si>
    <t>Ջեռուցման սպասարկման ծառայություն</t>
  </si>
  <si>
    <t>Հավելված 19</t>
  </si>
  <si>
    <t>Հավելված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</si>
</sst>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30" fillId="0" borderId="22" xfId="45" applyFont="1" applyBorder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 hidden="1"/>
    </xf>
    <xf numFmtId="0" fontId="31" fillId="0" borderId="12" xfId="45" applyFont="1" applyBorder="1" applyAlignment="1">
      <alignment horizontal="center" vertical="center"/>
    </xf>
    <xf numFmtId="0" fontId="30" fillId="0" borderId="0" xfId="45" applyFont="1" applyBorder="1" applyAlignment="1" applyProtection="1">
      <alignment vertical="center"/>
      <protection locked="0" hidden="1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6"/>
  <sheetViews>
    <sheetView view="pageBreakPreview" zoomScaleSheetLayoutView="100" workbookViewId="0">
      <selection activeCell="A74" sqref="A74:XFD78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3.10937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268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2" t="s">
        <v>43</v>
      </c>
      <c r="B7" s="542"/>
      <c r="C7" s="542"/>
      <c r="D7" s="542"/>
      <c r="E7" s="50"/>
    </row>
    <row r="8" spans="1:14" ht="27.75" customHeight="1">
      <c r="A8" s="543" t="s">
        <v>260</v>
      </c>
      <c r="B8" s="543"/>
      <c r="C8" s="543"/>
      <c r="D8" s="543"/>
    </row>
    <row r="9" spans="1:14" ht="18.75" customHeight="1">
      <c r="A9" s="544" t="s">
        <v>236</v>
      </c>
      <c r="B9" s="544"/>
      <c r="C9" s="544"/>
      <c r="D9" s="544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09"/>
      <c r="E11" s="55"/>
    </row>
    <row r="12" spans="1:14" ht="18" customHeight="1">
      <c r="A12" s="198">
        <v>1</v>
      </c>
      <c r="B12" s="199" t="s">
        <v>119</v>
      </c>
      <c r="C12" s="61"/>
      <c r="D12" s="410">
        <f>+'Dramakan hosqer'!C15</f>
        <v>153829.20000000001</v>
      </c>
      <c r="E12" s="439" t="s">
        <v>217</v>
      </c>
    </row>
    <row r="13" spans="1:14" ht="33.75" customHeight="1">
      <c r="A13" s="198">
        <v>2</v>
      </c>
      <c r="B13" s="412" t="s">
        <v>196</v>
      </c>
      <c r="C13" s="61"/>
      <c r="D13" s="411">
        <f>+'Dramakan hosqer'!C16</f>
        <v>1743.1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0">
        <f>+'Dramakan hosqer'!C17</f>
        <v>32591.200000000001</v>
      </c>
      <c r="E14" s="439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0">
        <f>+'Dramakan hosqer'!C18</f>
        <v>0</v>
      </c>
      <c r="E15" s="439" t="s">
        <v>211</v>
      </c>
    </row>
    <row r="16" spans="1:14" ht="18" hidden="1" customHeight="1">
      <c r="A16" s="198">
        <v>5</v>
      </c>
      <c r="B16" s="199" t="s">
        <v>65</v>
      </c>
      <c r="C16" s="61"/>
      <c r="D16" s="410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0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4</v>
      </c>
      <c r="B20" s="199" t="s">
        <v>124</v>
      </c>
      <c r="C20" s="61"/>
      <c r="D20" s="312">
        <f>SUM(D21:D22)</f>
        <v>8002.2999999999993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540">
        <f>+D69</f>
        <v>8002.2999999999993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69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10">
        <v>1</v>
      </c>
      <c r="E23" s="55"/>
    </row>
    <row r="24" spans="1:24" s="2" customFormat="1" ht="17.25" hidden="1" customHeight="1">
      <c r="A24" s="202">
        <v>11</v>
      </c>
      <c r="B24" s="80"/>
      <c r="C24" s="510"/>
      <c r="D24" s="310"/>
      <c r="E24" s="27"/>
    </row>
    <row r="25" spans="1:24" s="2" customFormat="1" ht="19.5" hidden="1" customHeight="1">
      <c r="A25" s="198">
        <v>12</v>
      </c>
      <c r="B25" s="203"/>
      <c r="C25" s="510"/>
      <c r="D25" s="310"/>
      <c r="E25" s="532" t="s">
        <v>208</v>
      </c>
    </row>
    <row r="26" spans="1:24" ht="24" customHeight="1">
      <c r="A26" s="56"/>
      <c r="B26" s="65" t="s">
        <v>30</v>
      </c>
      <c r="C26" s="58"/>
      <c r="D26" s="372">
        <f>SUM(D12:D20,D23:D25)</f>
        <v>196166.80000000002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hosqer'!C87</f>
        <v>170364.5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40">
        <f>+Ashkhatavardz!C8+Ashkhatavardz!J7</f>
        <v>25688.400000000001</v>
      </c>
      <c r="E30" s="363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1.2</v>
      </c>
      <c r="B31" s="206" t="s">
        <v>13</v>
      </c>
      <c r="C31" s="63"/>
      <c r="D31" s="540">
        <f>+Ashkhatavardz!C9+Ashkhatavardz!L7</f>
        <v>7365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3841.9</v>
      </c>
      <c r="E32" s="467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1836.4</v>
      </c>
      <c r="E33" s="467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158.80000000000001</v>
      </c>
      <c r="E34" s="467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110</v>
      </c>
      <c r="E35" s="55"/>
    </row>
    <row r="36" spans="1:24" ht="18" customHeight="1">
      <c r="A36" s="198">
        <v>6</v>
      </c>
      <c r="B36" s="199" t="s">
        <v>18</v>
      </c>
      <c r="C36" s="61"/>
      <c r="D36" s="310">
        <v>120</v>
      </c>
      <c r="E36" s="55"/>
    </row>
    <row r="37" spans="1:24" ht="18" customHeight="1">
      <c r="A37" s="198">
        <v>7</v>
      </c>
      <c r="B37" s="199" t="s">
        <v>19</v>
      </c>
      <c r="C37" s="64"/>
      <c r="D37" s="374">
        <f>SUM(D38:D40)</f>
        <v>452.7</v>
      </c>
      <c r="E37" s="55"/>
    </row>
    <row r="38" spans="1:24" s="3" customFormat="1" ht="18" customHeight="1">
      <c r="A38" s="204">
        <v>7.1</v>
      </c>
      <c r="B38" s="40" t="s">
        <v>20</v>
      </c>
      <c r="C38" s="63"/>
      <c r="D38" s="541">
        <v>237.6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7.2</v>
      </c>
      <c r="B39" s="40" t="s">
        <v>21</v>
      </c>
      <c r="C39" s="63"/>
      <c r="D39" s="541">
        <v>35.1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7.3</v>
      </c>
      <c r="B40" s="40" t="s">
        <v>22</v>
      </c>
      <c r="C40" s="63"/>
      <c r="D40" s="541">
        <v>180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08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500</v>
      </c>
      <c r="E42" s="55"/>
      <c r="K42" s="407"/>
      <c r="L42" s="408"/>
      <c r="M42" s="436"/>
      <c r="N42" s="408"/>
      <c r="O42" s="437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320.5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customHeight="1">
      <c r="A47" s="198">
        <v>10</v>
      </c>
      <c r="B47" s="199" t="s">
        <v>122</v>
      </c>
      <c r="C47" s="61"/>
      <c r="D47" s="310">
        <v>100</v>
      </c>
      <c r="E47" s="55"/>
      <c r="F47" s="62"/>
    </row>
    <row r="48" spans="1:24" ht="20.25" customHeight="1">
      <c r="A48" s="198">
        <v>11</v>
      </c>
      <c r="B48" s="199" t="s">
        <v>25</v>
      </c>
      <c r="C48" s="61"/>
      <c r="D48" s="310">
        <v>50</v>
      </c>
      <c r="E48" s="55"/>
      <c r="F48" s="62"/>
    </row>
    <row r="49" spans="1:5" ht="18" customHeight="1">
      <c r="A49" s="198">
        <v>12</v>
      </c>
      <c r="B49" s="199" t="s">
        <v>26</v>
      </c>
      <c r="C49" s="61"/>
      <c r="D49" s="310">
        <v>200</v>
      </c>
      <c r="E49" s="55"/>
    </row>
    <row r="50" spans="1:5" ht="18.75" customHeight="1">
      <c r="A50" s="198">
        <v>13</v>
      </c>
      <c r="B50" s="199" t="s">
        <v>69</v>
      </c>
      <c r="C50" s="61"/>
      <c r="D50" s="310">
        <v>150</v>
      </c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14</v>
      </c>
      <c r="B52" s="199" t="s">
        <v>47</v>
      </c>
      <c r="C52" s="61"/>
      <c r="D52" s="310">
        <v>300</v>
      </c>
      <c r="E52" s="55"/>
    </row>
    <row r="53" spans="1:5" ht="18.75" customHeight="1">
      <c r="A53" s="198">
        <v>15</v>
      </c>
      <c r="B53" s="199" t="s">
        <v>78</v>
      </c>
      <c r="C53" s="61"/>
      <c r="D53" s="310">
        <v>150</v>
      </c>
      <c r="E53" s="55"/>
    </row>
    <row r="54" spans="1:5" ht="18.75" customHeight="1">
      <c r="A54" s="198">
        <v>16</v>
      </c>
      <c r="B54" s="199" t="s">
        <v>79</v>
      </c>
      <c r="C54" s="61"/>
      <c r="D54" s="310">
        <v>105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10"/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customHeight="1">
      <c r="A57" s="198">
        <v>17</v>
      </c>
      <c r="B57" s="199" t="s">
        <v>49</v>
      </c>
      <c r="C57" s="61"/>
      <c r="D57" s="310">
        <v>100</v>
      </c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customHeight="1">
      <c r="A62" s="198">
        <v>18</v>
      </c>
      <c r="B62" s="199" t="s">
        <v>136</v>
      </c>
      <c r="C62" s="61"/>
      <c r="D62" s="310">
        <v>450</v>
      </c>
      <c r="E62" s="55"/>
    </row>
    <row r="63" spans="1:5" s="6" customFormat="1" ht="18.75" customHeight="1">
      <c r="A63" s="198">
        <v>19</v>
      </c>
      <c r="B63" s="203" t="s">
        <v>261</v>
      </c>
      <c r="C63" s="62"/>
      <c r="D63" s="310">
        <v>350</v>
      </c>
      <c r="E63" s="55"/>
    </row>
    <row r="64" spans="1:5" s="6" customFormat="1" ht="18.75" customHeight="1">
      <c r="A64" s="198">
        <v>20</v>
      </c>
      <c r="B64" s="539" t="s">
        <v>267</v>
      </c>
      <c r="C64" s="62"/>
      <c r="D64" s="310">
        <v>380</v>
      </c>
      <c r="E64" s="55"/>
    </row>
    <row r="65" spans="1:15" s="6" customFormat="1" ht="18.75" customHeight="1">
      <c r="A65" s="198">
        <v>21</v>
      </c>
      <c r="B65" s="203" t="s">
        <v>262</v>
      </c>
      <c r="C65" s="62"/>
      <c r="D65" s="310">
        <v>210</v>
      </c>
      <c r="E65" s="55"/>
    </row>
    <row r="66" spans="1:15" s="6" customFormat="1" ht="18.75" customHeight="1">
      <c r="A66" s="198">
        <v>22</v>
      </c>
      <c r="B66" s="203" t="s">
        <v>263</v>
      </c>
      <c r="C66" s="62"/>
      <c r="D66" s="310">
        <v>300</v>
      </c>
      <c r="E66" s="55"/>
    </row>
    <row r="67" spans="1:15" s="6" customFormat="1" ht="18.75" customHeight="1">
      <c r="A67" s="198">
        <v>23</v>
      </c>
      <c r="B67" s="203" t="s">
        <v>264</v>
      </c>
      <c r="C67" s="62"/>
      <c r="D67" s="310">
        <v>710</v>
      </c>
      <c r="E67" s="532" t="s">
        <v>207</v>
      </c>
    </row>
    <row r="68" spans="1:15" ht="18.75" customHeight="1">
      <c r="A68" s="198">
        <v>24</v>
      </c>
      <c r="B68" s="80" t="s">
        <v>27</v>
      </c>
      <c r="C68" s="61"/>
      <c r="D68" s="310">
        <v>9223.4</v>
      </c>
      <c r="E68" s="55"/>
    </row>
    <row r="69" spans="1:15" s="3" customFormat="1" ht="18.75" customHeight="1">
      <c r="A69" s="198">
        <v>24.1</v>
      </c>
      <c r="B69" s="73" t="s">
        <v>81</v>
      </c>
      <c r="C69" s="63"/>
      <c r="D69" s="310">
        <f>9223.4-1221.1</f>
        <v>8002.2999999999993</v>
      </c>
      <c r="E69" s="27"/>
      <c r="F69" s="2"/>
      <c r="G69" s="2"/>
      <c r="H69" s="2"/>
      <c r="I69" s="2"/>
      <c r="J69" s="2"/>
      <c r="K69" s="2"/>
      <c r="L69" s="2"/>
      <c r="M69" s="2"/>
      <c r="N69" s="2"/>
    </row>
    <row r="70" spans="1:15" ht="18" customHeight="1">
      <c r="A70" s="198">
        <v>25</v>
      </c>
      <c r="B70" s="199" t="s">
        <v>82</v>
      </c>
      <c r="C70" s="61"/>
      <c r="D70" s="310">
        <v>48</v>
      </c>
      <c r="E70" s="55"/>
    </row>
    <row r="71" spans="1:15" s="18" customFormat="1" ht="20.25" customHeight="1">
      <c r="A71" s="198">
        <v>26</v>
      </c>
      <c r="B71" s="199" t="s">
        <v>70</v>
      </c>
      <c r="C71" s="61"/>
      <c r="D71" s="310">
        <v>5635.6</v>
      </c>
      <c r="E71" s="67"/>
      <c r="F71" s="17"/>
      <c r="G71" s="17"/>
      <c r="H71" s="17"/>
      <c r="I71" s="17"/>
      <c r="J71" s="17"/>
      <c r="K71" s="17"/>
      <c r="L71" s="17"/>
      <c r="M71" s="17"/>
      <c r="N71" s="17"/>
    </row>
    <row r="72" spans="1:15" ht="23.25" customHeight="1">
      <c r="A72" s="68"/>
      <c r="B72" s="69" t="s">
        <v>32</v>
      </c>
      <c r="C72" s="58"/>
      <c r="D72" s="372">
        <f>SUM(D29,D32:D37,D41:D68,D70:D71)</f>
        <v>196166.8</v>
      </c>
      <c r="E72" s="369">
        <f>+D26-D72</f>
        <v>0</v>
      </c>
    </row>
    <row r="73" spans="1:15" ht="37.5" customHeight="1">
      <c r="B73" s="70"/>
      <c r="C73" s="11"/>
      <c r="D73" s="60"/>
      <c r="E73" s="55"/>
    </row>
    <row r="74" spans="1:15" ht="26.25" hidden="1" customHeight="1">
      <c r="B74" s="10" t="s">
        <v>2</v>
      </c>
      <c r="C74" s="537" t="s">
        <v>265</v>
      </c>
      <c r="D74" s="229"/>
      <c r="E74" s="55"/>
    </row>
    <row r="75" spans="1:15" ht="12.75" hidden="1" customHeight="1">
      <c r="B75" s="70"/>
      <c r="C75" s="307" t="s">
        <v>97</v>
      </c>
      <c r="D75" s="230"/>
      <c r="E75" s="55"/>
    </row>
    <row r="76" spans="1:15" ht="27" hidden="1" customHeight="1">
      <c r="B76" s="10" t="s">
        <v>6</v>
      </c>
      <c r="C76" s="537" t="s">
        <v>266</v>
      </c>
      <c r="D76" s="229"/>
      <c r="E76" s="55"/>
    </row>
    <row r="77" spans="1:15" ht="13.5" hidden="1" customHeight="1">
      <c r="B77" s="71"/>
      <c r="C77" s="307" t="s">
        <v>97</v>
      </c>
      <c r="D77" s="230"/>
      <c r="E77" s="55"/>
    </row>
    <row r="78" spans="1:15" hidden="1">
      <c r="B78" s="8" t="s">
        <v>182</v>
      </c>
      <c r="C78" s="71"/>
      <c r="D78" s="60"/>
      <c r="E78" s="55"/>
    </row>
    <row r="79" spans="1:15" s="71" customFormat="1" ht="84.6" customHeight="1">
      <c r="B79" s="533" t="s">
        <v>237</v>
      </c>
      <c r="D79" s="438" t="s">
        <v>259</v>
      </c>
      <c r="E79" s="60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 s="71" customFormat="1" ht="40.5" customHeight="1">
      <c r="B80" s="321"/>
      <c r="C80" s="302"/>
      <c r="E80" s="60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2:5">
      <c r="B81" s="71"/>
      <c r="C81" s="71"/>
      <c r="D81" s="60"/>
      <c r="E81" s="55"/>
    </row>
    <row r="82" spans="2:5">
      <c r="B82" s="71"/>
      <c r="C82" s="71"/>
      <c r="D82" s="60"/>
      <c r="E82" s="55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  <row r="86" spans="2:5">
      <c r="B86" s="71"/>
      <c r="C86" s="71"/>
      <c r="D86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8"/>
  <sheetViews>
    <sheetView tabSelected="1" view="pageBreakPreview" topLeftCell="A70" zoomScaleSheetLayoutView="100" workbookViewId="0">
      <selection activeCell="B98" sqref="B98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8" t="s">
        <v>269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7" t="s">
        <v>43</v>
      </c>
      <c r="B7" s="547"/>
      <c r="C7" s="547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3" t="str">
        <f>+'Ekamut-caxs'!A8:D8</f>
        <v xml:space="preserve">«Երևանի Ա. Տիգրանյանի անվան երաժշտական դպրոց» ՀՈԱԿ-ի </v>
      </c>
      <c r="B8" s="543"/>
      <c r="C8" s="543"/>
      <c r="D8" s="132"/>
      <c r="E8" s="4"/>
      <c r="F8" s="361"/>
      <c r="G8" s="361"/>
      <c r="H8" s="49"/>
      <c r="I8" s="6"/>
      <c r="J8" s="6"/>
      <c r="K8" s="6"/>
    </row>
    <row r="9" spans="1:11" s="7" customFormat="1" ht="18.75" customHeight="1">
      <c r="A9" s="544" t="s">
        <v>238</v>
      </c>
      <c r="B9" s="544"/>
      <c r="C9" s="544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7">
        <f>+'Dramakani hamematakan'!D6</f>
        <v>183.2</v>
      </c>
      <c r="D13" s="545"/>
      <c r="E13" s="546"/>
      <c r="F13" s="366"/>
      <c r="G13" s="366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7">
        <f>SUM(C15:C26)</f>
        <v>188741.70000000004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6" t="s">
        <v>119</v>
      </c>
      <c r="C15" s="338">
        <f>+'Pastaci finansav.'!C11</f>
        <v>153829.20000000001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2" t="s">
        <v>196</v>
      </c>
      <c r="C16" s="338">
        <f>+'Pastaci finansav.'!D11</f>
        <v>1743.1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39" t="s">
        <v>8</v>
      </c>
      <c r="C17" s="338">
        <f>+'Pastaci finansav.'!E11</f>
        <v>32591.200000000001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0" t="s">
        <v>55</v>
      </c>
      <c r="C18" s="337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1" t="s">
        <v>65</v>
      </c>
      <c r="C19" s="337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8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6" t="s">
        <v>9</v>
      </c>
      <c r="C21" s="338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6" t="s">
        <v>74</v>
      </c>
      <c r="C22" s="338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customHeight="1">
      <c r="A23" s="79">
        <v>4</v>
      </c>
      <c r="B23" s="336" t="s">
        <v>35</v>
      </c>
      <c r="C23" s="337">
        <v>577.20000000000005</v>
      </c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5</v>
      </c>
      <c r="B24" s="336" t="s">
        <v>10</v>
      </c>
      <c r="C24" s="338">
        <f>+'Ekamut-caxs'!D23</f>
        <v>1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2"/>
      <c r="C25" s="337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2"/>
      <c r="C26" s="337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7">
        <f>C28+C73+C86</f>
        <v>181307.8</v>
      </c>
      <c r="D27" s="375">
        <f>+C13-C71</f>
        <v>183.2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7">
        <f>SUM(C29,C32:C37,C41:C67,C71:C72)</f>
        <v>180597.8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3" t="s">
        <v>12</v>
      </c>
      <c r="C29" s="338">
        <f>+'Ekamut-caxs'!D29</f>
        <v>170364.5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1">
        <f>+'Ekamut-caxs'!D30</f>
        <v>25688.400000000001</v>
      </c>
      <c r="D30" s="364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1">
        <f>+'Ekamut-caxs'!D31</f>
        <v>7365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9" t="s">
        <v>15</v>
      </c>
      <c r="C32" s="338">
        <f>+'Ekamut-caxs'!D32</f>
        <v>3841.9</v>
      </c>
      <c r="D32" s="468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9" t="s">
        <v>14</v>
      </c>
      <c r="C33" s="338">
        <f>+'Ekamut-caxs'!D33</f>
        <v>1836.4</v>
      </c>
      <c r="D33" s="468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9" t="s">
        <v>16</v>
      </c>
      <c r="C34" s="338">
        <f>+'Ekamut-caxs'!D34</f>
        <v>158.80000000000001</v>
      </c>
      <c r="D34" s="468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9" t="s">
        <v>17</v>
      </c>
      <c r="C35" s="338">
        <f>+'Ekamut-caxs'!D35</f>
        <v>110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39" t="s">
        <v>18</v>
      </c>
      <c r="C36" s="338">
        <f>+'Ekamut-caxs'!D36</f>
        <v>120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39" t="s">
        <v>19</v>
      </c>
      <c r="C37" s="338">
        <f>SUM(C38:C40)</f>
        <v>452.7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8">
        <f>+'Ekamut-caxs'!D38</f>
        <v>237.6</v>
      </c>
    </row>
    <row r="39" spans="1:11" ht="18" customHeight="1">
      <c r="A39" s="28">
        <v>7.2</v>
      </c>
      <c r="B39" s="33" t="s">
        <v>21</v>
      </c>
      <c r="C39" s="338">
        <f>+'Ekamut-caxs'!D39</f>
        <v>35.1</v>
      </c>
    </row>
    <row r="40" spans="1:11" ht="18" customHeight="1">
      <c r="A40" s="28">
        <v>7.3</v>
      </c>
      <c r="B40" s="33" t="s">
        <v>22</v>
      </c>
      <c r="C40" s="338">
        <f>+'Ekamut-caxs'!D40</f>
        <v>180</v>
      </c>
    </row>
    <row r="41" spans="1:11" s="120" customFormat="1" ht="18" hidden="1" customHeight="1">
      <c r="A41" s="79">
        <v>8</v>
      </c>
      <c r="B41" s="339" t="s">
        <v>23</v>
      </c>
      <c r="C41" s="338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39" t="s">
        <v>31</v>
      </c>
      <c r="C42" s="337">
        <f>+'Ekamut-caxs'!D42</f>
        <v>500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39" t="s">
        <v>24</v>
      </c>
      <c r="C43" s="337">
        <f>+'Ekamut-caxs'!D43</f>
        <v>320.5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4" t="s">
        <v>77</v>
      </c>
      <c r="C44" s="337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39" t="s">
        <v>50</v>
      </c>
      <c r="C45" s="338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9" t="s">
        <v>121</v>
      </c>
      <c r="C46" s="338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customHeight="1">
      <c r="A47" s="79">
        <v>10</v>
      </c>
      <c r="B47" s="339" t="s">
        <v>122</v>
      </c>
      <c r="C47" s="338">
        <f>+'Ekamut-caxs'!D47</f>
        <v>100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11</v>
      </c>
      <c r="B48" s="339" t="s">
        <v>25</v>
      </c>
      <c r="C48" s="338">
        <f>+'Ekamut-caxs'!D48</f>
        <v>50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12</v>
      </c>
      <c r="B49" s="339" t="s">
        <v>26</v>
      </c>
      <c r="C49" s="338">
        <f>+'Ekamut-caxs'!D49</f>
        <v>200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customHeight="1">
      <c r="A50" s="79">
        <v>13</v>
      </c>
      <c r="B50" s="339" t="s">
        <v>69</v>
      </c>
      <c r="C50" s="338">
        <f>+'Ekamut-caxs'!D50</f>
        <v>150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9" t="s">
        <v>56</v>
      </c>
      <c r="C51" s="338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14</v>
      </c>
      <c r="B52" s="339" t="s">
        <v>47</v>
      </c>
      <c r="C52" s="338">
        <f>+'Ekamut-caxs'!D52</f>
        <v>300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15</v>
      </c>
      <c r="B53" s="339" t="s">
        <v>78</v>
      </c>
      <c r="C53" s="338">
        <f>+'Ekamut-caxs'!D53</f>
        <v>150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16</v>
      </c>
      <c r="B54" s="339" t="s">
        <v>79</v>
      </c>
      <c r="C54" s="338">
        <f>+'Ekamut-caxs'!D54</f>
        <v>105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39" t="s">
        <v>48</v>
      </c>
      <c r="C55" s="338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9" t="s">
        <v>123</v>
      </c>
      <c r="C56" s="338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17</v>
      </c>
      <c r="B57" s="339" t="s">
        <v>49</v>
      </c>
      <c r="C57" s="338">
        <f>+'Ekamut-caxs'!D57</f>
        <v>100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9" t="s">
        <v>66</v>
      </c>
      <c r="C58" s="338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09" t="s">
        <v>203</v>
      </c>
      <c r="C59" s="338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7" t="s">
        <v>204</v>
      </c>
      <c r="C60" s="338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9" t="s">
        <v>80</v>
      </c>
      <c r="C61" s="338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customHeight="1">
      <c r="A62" s="79">
        <v>18</v>
      </c>
      <c r="B62" s="339" t="s">
        <v>136</v>
      </c>
      <c r="C62" s="338">
        <f>+'Ekamut-caxs'!D62</f>
        <v>450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19</v>
      </c>
      <c r="B63" s="342" t="s">
        <v>261</v>
      </c>
      <c r="C63" s="337">
        <f>+'Ekamut-caxs'!D63</f>
        <v>350</v>
      </c>
      <c r="D63" s="138"/>
      <c r="E63" s="87"/>
      <c r="F63" s="87"/>
      <c r="G63" s="87"/>
      <c r="H63" s="72"/>
    </row>
    <row r="64" spans="1:11" s="88" customFormat="1" ht="18" customHeight="1">
      <c r="A64" s="79">
        <v>20</v>
      </c>
      <c r="B64" s="539" t="s">
        <v>267</v>
      </c>
      <c r="C64" s="337">
        <f>+'Ekamut-caxs'!D64</f>
        <v>380</v>
      </c>
      <c r="D64" s="138"/>
      <c r="E64" s="87"/>
      <c r="F64" s="87"/>
      <c r="G64" s="87"/>
      <c r="H64" s="72"/>
    </row>
    <row r="65" spans="1:11" s="88" customFormat="1" ht="18" customHeight="1">
      <c r="A65" s="79">
        <v>21</v>
      </c>
      <c r="B65" s="342" t="s">
        <v>262</v>
      </c>
      <c r="C65" s="337">
        <f>+'Ekamut-caxs'!D65</f>
        <v>210</v>
      </c>
      <c r="D65" s="138"/>
      <c r="E65" s="87"/>
      <c r="F65" s="87"/>
      <c r="G65" s="87"/>
      <c r="H65" s="72"/>
    </row>
    <row r="66" spans="1:11" s="88" customFormat="1" ht="18" customHeight="1">
      <c r="A66" s="79">
        <v>22</v>
      </c>
      <c r="B66" s="342" t="s">
        <v>263</v>
      </c>
      <c r="C66" s="337">
        <f>+'Ekamut-caxs'!D66</f>
        <v>300</v>
      </c>
      <c r="D66" s="130" t="s">
        <v>207</v>
      </c>
      <c r="E66" s="87"/>
      <c r="F66" s="87"/>
      <c r="G66" s="87"/>
      <c r="H66" s="72"/>
    </row>
    <row r="67" spans="1:11" s="120" customFormat="1" ht="22.5" customHeight="1">
      <c r="A67" s="79">
        <v>23</v>
      </c>
      <c r="B67" s="359" t="s">
        <v>37</v>
      </c>
      <c r="C67" s="338">
        <f>SUM(C68:C70)</f>
        <v>48</v>
      </c>
      <c r="D67" s="137"/>
      <c r="E67" s="111"/>
      <c r="F67" s="111"/>
      <c r="G67" s="111"/>
      <c r="H67" s="111"/>
      <c r="I67" s="119"/>
      <c r="J67" s="119"/>
      <c r="K67" s="119"/>
    </row>
    <row r="68" spans="1:11" ht="19.5" hidden="1" customHeight="1">
      <c r="A68" s="15">
        <v>34.1</v>
      </c>
      <c r="B68" s="123" t="s">
        <v>38</v>
      </c>
      <c r="C68" s="317"/>
    </row>
    <row r="69" spans="1:11" ht="19.5" hidden="1" customHeight="1">
      <c r="A69" s="15">
        <v>34.200000000000003</v>
      </c>
      <c r="B69" s="123" t="s">
        <v>51</v>
      </c>
      <c r="C69" s="317"/>
    </row>
    <row r="70" spans="1:11" ht="19.5" customHeight="1">
      <c r="A70" s="15">
        <v>23.1</v>
      </c>
      <c r="B70" s="123" t="s">
        <v>87</v>
      </c>
      <c r="C70" s="317">
        <f>+'Ekamut-caxs'!D70</f>
        <v>48</v>
      </c>
    </row>
    <row r="71" spans="1:11" s="120" customFormat="1" ht="17.25" hidden="1" customHeight="1">
      <c r="A71" s="91">
        <v>35</v>
      </c>
      <c r="B71" s="345" t="s">
        <v>39</v>
      </c>
      <c r="C71" s="338">
        <f>+'Deb. ev kreditor'!D59-'Deb. ev kreditor'!D54</f>
        <v>0</v>
      </c>
      <c r="D71" s="137"/>
      <c r="E71" s="111"/>
      <c r="F71" s="111"/>
      <c r="G71" s="111"/>
      <c r="H71" s="111"/>
      <c r="I71" s="119"/>
      <c r="J71" s="119"/>
      <c r="K71" s="119"/>
    </row>
    <row r="72" spans="1:11" s="120" customFormat="1" ht="16.5" hidden="1" customHeight="1">
      <c r="A72" s="91">
        <v>36</v>
      </c>
      <c r="B72" s="346" t="s">
        <v>88</v>
      </c>
      <c r="C72" s="337"/>
      <c r="D72" s="137" t="s">
        <v>229</v>
      </c>
      <c r="E72" s="111"/>
      <c r="F72" s="111"/>
      <c r="G72" s="111"/>
      <c r="H72" s="111"/>
      <c r="I72" s="119"/>
      <c r="J72" s="119"/>
      <c r="K72" s="119"/>
    </row>
    <row r="73" spans="1:11" s="102" customFormat="1" ht="25.5" customHeight="1">
      <c r="A73" s="45" t="s">
        <v>59</v>
      </c>
      <c r="B73" s="105" t="s">
        <v>62</v>
      </c>
      <c r="C73" s="347">
        <f>C74+C82</f>
        <v>710</v>
      </c>
      <c r="D73" s="139"/>
      <c r="E73" s="128"/>
      <c r="F73" s="128"/>
      <c r="G73" s="128"/>
      <c r="H73" s="128"/>
      <c r="I73" s="101"/>
      <c r="J73" s="101"/>
      <c r="K73" s="101"/>
    </row>
    <row r="74" spans="1:11" s="118" customFormat="1" ht="26.25" customHeight="1">
      <c r="A74" s="91">
        <v>1</v>
      </c>
      <c r="B74" s="348" t="s">
        <v>92</v>
      </c>
      <c r="C74" s="338">
        <f>SUM(C75:C81)</f>
        <v>710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7.25" hidden="1" customHeight="1">
      <c r="A75" s="91">
        <v>1.1000000000000001</v>
      </c>
      <c r="B75" s="349" t="s">
        <v>89</v>
      </c>
      <c r="C75" s="337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7.25" hidden="1" customHeight="1">
      <c r="A76" s="91">
        <v>1.2</v>
      </c>
      <c r="B76" s="349" t="s">
        <v>90</v>
      </c>
      <c r="C76" s="337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8" hidden="1" customHeight="1">
      <c r="A77" s="91">
        <v>1.3</v>
      </c>
      <c r="B77" s="349" t="s">
        <v>91</v>
      </c>
      <c r="C77" s="337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8" customHeight="1">
      <c r="A78" s="91">
        <v>1.1000000000000001</v>
      </c>
      <c r="B78" s="349" t="s">
        <v>205</v>
      </c>
      <c r="C78" s="337">
        <f>+'Ekamut-caxs'!D67</f>
        <v>710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1.5</v>
      </c>
      <c r="B79" s="349" t="s">
        <v>67</v>
      </c>
      <c r="C79" s="337"/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hidden="1" customHeight="1">
      <c r="A80" s="91">
        <v>1.6</v>
      </c>
      <c r="B80" s="350" t="s">
        <v>68</v>
      </c>
      <c r="C80" s="337"/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7.25" hidden="1" customHeight="1">
      <c r="A81" s="91">
        <v>1.7</v>
      </c>
      <c r="B81" s="350"/>
      <c r="C81" s="337"/>
      <c r="D81" s="534" t="s">
        <v>206</v>
      </c>
      <c r="E81" s="126"/>
      <c r="F81" s="126"/>
      <c r="G81" s="126"/>
      <c r="H81" s="126"/>
      <c r="I81" s="117"/>
      <c r="J81" s="117"/>
      <c r="K81" s="117"/>
    </row>
    <row r="82" spans="1:11" s="118" customFormat="1" ht="35.25" hidden="1" customHeight="1">
      <c r="A82" s="91">
        <v>2</v>
      </c>
      <c r="B82" s="348" t="s">
        <v>93</v>
      </c>
      <c r="C82" s="338">
        <f>SUM(C83:C85)</f>
        <v>0</v>
      </c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2.1</v>
      </c>
      <c r="B83" s="348" t="s">
        <v>64</v>
      </c>
      <c r="C83" s="337"/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.75" hidden="1" customHeight="1">
      <c r="A84" s="91">
        <v>2.2000000000000002</v>
      </c>
      <c r="B84" s="360" t="s">
        <v>63</v>
      </c>
      <c r="C84" s="337"/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8.75" hidden="1" customHeight="1">
      <c r="A85" s="91">
        <v>2.2999999999999998</v>
      </c>
      <c r="B85" s="348" t="s">
        <v>52</v>
      </c>
      <c r="C85" s="337"/>
      <c r="D85" s="135"/>
      <c r="E85" s="126"/>
      <c r="F85" s="126"/>
      <c r="G85" s="126"/>
      <c r="H85" s="126"/>
      <c r="I85" s="117"/>
      <c r="J85" s="117"/>
      <c r="K85" s="117"/>
    </row>
    <row r="86" spans="1:11" s="102" customFormat="1" ht="37.5" hidden="1" customHeight="1">
      <c r="A86" s="45" t="s">
        <v>60</v>
      </c>
      <c r="B86" s="14" t="s">
        <v>133</v>
      </c>
      <c r="C86" s="347">
        <f>SUM(C87:C88)</f>
        <v>0</v>
      </c>
      <c r="D86" s="139"/>
      <c r="E86" s="128"/>
      <c r="F86" s="128"/>
      <c r="G86" s="128"/>
      <c r="H86" s="128"/>
      <c r="I86" s="101"/>
      <c r="J86" s="101"/>
      <c r="K86" s="101"/>
    </row>
    <row r="87" spans="1:11" s="118" customFormat="1" ht="15.75" hidden="1" customHeight="1">
      <c r="A87" s="91">
        <v>1</v>
      </c>
      <c r="B87" s="343" t="s">
        <v>231</v>
      </c>
      <c r="C87" s="337"/>
      <c r="D87" s="135"/>
      <c r="E87" s="126"/>
      <c r="F87" s="126"/>
      <c r="G87" s="126"/>
      <c r="H87" s="126"/>
      <c r="I87" s="117"/>
      <c r="J87" s="117"/>
      <c r="K87" s="117"/>
    </row>
    <row r="88" spans="1:11" s="118" customFormat="1" ht="15.75" hidden="1" customHeight="1">
      <c r="A88" s="91">
        <v>2</v>
      </c>
      <c r="B88" s="343"/>
      <c r="C88" s="337"/>
      <c r="D88" s="130"/>
      <c r="E88" s="126"/>
      <c r="F88" s="126"/>
      <c r="G88" s="126"/>
      <c r="H88" s="126"/>
      <c r="I88" s="117"/>
      <c r="J88" s="117"/>
      <c r="K88" s="117"/>
    </row>
    <row r="89" spans="1:11" s="122" customFormat="1" ht="39" customHeight="1">
      <c r="A89" s="13" t="s">
        <v>40</v>
      </c>
      <c r="B89" s="14" t="s">
        <v>41</v>
      </c>
      <c r="C89" s="347">
        <f>C13+C14-C27</f>
        <v>7617.100000000064</v>
      </c>
      <c r="D89" s="545"/>
      <c r="E89" s="546"/>
      <c r="F89" s="366"/>
      <c r="G89" s="366"/>
      <c r="H89" s="310"/>
      <c r="I89" s="121"/>
      <c r="J89" s="121"/>
      <c r="K89" s="121"/>
    </row>
    <row r="90" spans="1:11" s="102" customFormat="1" ht="45" customHeight="1">
      <c r="A90" s="108"/>
      <c r="B90" s="109"/>
      <c r="D90" s="380"/>
      <c r="E90" s="128"/>
      <c r="F90" s="128"/>
      <c r="G90" s="128"/>
      <c r="H90" s="128"/>
      <c r="I90" s="101"/>
      <c r="J90" s="101"/>
      <c r="K90" s="101"/>
    </row>
    <row r="91" spans="1:11" s="7" customFormat="1" ht="21.75" hidden="1" customHeight="1">
      <c r="B91" s="19" t="s">
        <v>2</v>
      </c>
      <c r="C91" s="376" t="str">
        <f>+'Ekamut-caxs'!C74</f>
        <v>Ա.Գևորգյան</v>
      </c>
      <c r="D91" s="229"/>
      <c r="E91" s="49"/>
      <c r="F91" s="49"/>
      <c r="G91" s="49"/>
      <c r="H91" s="49"/>
      <c r="I91" s="6"/>
      <c r="J91" s="6"/>
      <c r="K91" s="6"/>
    </row>
    <row r="92" spans="1:11" s="3" customFormat="1" ht="13.5" hidden="1" customHeight="1">
      <c r="A92" s="7"/>
      <c r="B92" s="7" t="s">
        <v>4</v>
      </c>
      <c r="C92" s="377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t="22.5" hidden="1" customHeight="1">
      <c r="B93" s="18" t="s">
        <v>6</v>
      </c>
      <c r="C93" s="378" t="str">
        <f>+'Ekamut-caxs'!C76</f>
        <v>Դ.Շահինյան</v>
      </c>
      <c r="D93" s="302"/>
      <c r="E93" s="112"/>
      <c r="F93" s="112"/>
      <c r="G93" s="112"/>
      <c r="H93" s="112"/>
      <c r="I93" s="2"/>
      <c r="J93" s="2"/>
      <c r="K93" s="2"/>
    </row>
    <row r="94" spans="1:11" s="3" customFormat="1" ht="12" hidden="1" customHeight="1">
      <c r="C94" s="377" t="s">
        <v>97</v>
      </c>
      <c r="D94" s="230"/>
      <c r="E94" s="112"/>
      <c r="F94" s="112"/>
      <c r="G94" s="112"/>
      <c r="H94" s="112"/>
      <c r="I94" s="2"/>
      <c r="J94" s="2"/>
      <c r="K94" s="2"/>
    </row>
    <row r="95" spans="1:11" s="3" customFormat="1" hidden="1">
      <c r="B95" s="8" t="s">
        <v>172</v>
      </c>
      <c r="C95" s="103"/>
      <c r="D95" s="381"/>
      <c r="E95" s="112"/>
      <c r="F95" s="112"/>
      <c r="G95" s="112"/>
      <c r="H95" s="112"/>
      <c r="I95" s="2"/>
      <c r="J95" s="2"/>
      <c r="K95" s="2"/>
    </row>
    <row r="96" spans="1:11" s="320" customFormat="1" ht="76.8" customHeight="1">
      <c r="B96" s="533" t="str">
        <f>+'Ekamut-caxs'!B79</f>
        <v>ԵՐԵՎԱՆԻ ՔԱՂԱՔԱՊԵՏ՝</v>
      </c>
      <c r="C96" s="302" t="str">
        <f>+'Ekamut-caxs'!D79</f>
        <v>ՀՐԱՉՅԱ ՍԱՐԳՍՅԱՆ</v>
      </c>
      <c r="E96" s="55"/>
      <c r="F96" s="55"/>
      <c r="G96" s="55"/>
      <c r="H96" s="55"/>
      <c r="I96" s="55"/>
      <c r="J96" s="55"/>
      <c r="K96" s="55"/>
    </row>
    <row r="97" spans="4:8" s="103" customFormat="1">
      <c r="D97" s="231"/>
      <c r="E97" s="112"/>
      <c r="F97" s="112"/>
      <c r="G97" s="112"/>
      <c r="H97" s="112"/>
    </row>
    <row r="98" spans="4:8" s="103" customFormat="1">
      <c r="D98" s="231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9:E89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9 C53:C54 C33:C35 C30:C31 C21 C27:C28 C37:C41 C82 C73 C45:C51 C8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view="pageBreakPreview" topLeftCell="A52" zoomScaleSheetLayoutView="100" workbookViewId="0">
      <selection activeCell="B57" sqref="B57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3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8" t="s">
        <v>57</v>
      </c>
      <c r="B1" s="548"/>
      <c r="C1" s="548"/>
      <c r="D1" s="548"/>
      <c r="E1" s="548"/>
      <c r="F1" s="548"/>
    </row>
    <row r="2" spans="1:18" s="23" customFormat="1" ht="25.5" customHeight="1">
      <c r="A2" s="543" t="str">
        <f>+'Ekamut-caxs'!A8:D8</f>
        <v xml:space="preserve">«Երևանի Ա. Տիգրանյանի անվան երաժշտական դպրոց»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1" t="s">
        <v>240</v>
      </c>
      <c r="B3" s="551"/>
      <c r="C3" s="551"/>
      <c r="D3" s="551"/>
      <c r="E3" s="551"/>
      <c r="F3" s="551"/>
      <c r="G3" s="24"/>
      <c r="H3" s="24"/>
      <c r="I3" s="24"/>
    </row>
    <row r="4" spans="1:18" ht="20.25" customHeight="1">
      <c r="F4" s="524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6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0">
        <f>SUM(C7:C15,C18:C20)</f>
        <v>206550.90000000002</v>
      </c>
      <c r="D6" s="370">
        <f>SUM(D7:D15,D18:D20)</f>
        <v>196166.80000000002</v>
      </c>
      <c r="E6" s="370">
        <f t="shared" ref="E6:E65" si="0">D6-C6</f>
        <v>-10384.100000000006</v>
      </c>
      <c r="F6" s="525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9" t="s">
        <v>119</v>
      </c>
      <c r="C7" s="352">
        <v>153829.20000000001</v>
      </c>
      <c r="D7" s="353">
        <f>+'Ekamut-caxs'!D12</f>
        <v>153829.20000000001</v>
      </c>
      <c r="E7" s="353">
        <f t="shared" si="0"/>
        <v>0</v>
      </c>
      <c r="F7" s="35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2" t="s">
        <v>196</v>
      </c>
      <c r="C8" s="352">
        <v>1743.1</v>
      </c>
      <c r="D8" s="353">
        <f>+'Ekamut-caxs'!D13</f>
        <v>1743.1</v>
      </c>
      <c r="E8" s="353">
        <f t="shared" ref="E8" si="1">D8-C8</f>
        <v>0</v>
      </c>
      <c r="F8" s="354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9" t="s">
        <v>8</v>
      </c>
      <c r="C9" s="352">
        <v>44000</v>
      </c>
      <c r="D9" s="353">
        <f>+'Ekamut-caxs'!D14</f>
        <v>32591.200000000001</v>
      </c>
      <c r="E9" s="353">
        <f>D9-C9</f>
        <v>-11408.8</v>
      </c>
      <c r="F9" s="35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195</v>
      </c>
      <c r="C12" s="354"/>
      <c r="D12" s="353">
        <f>+'Ekamut-caxs'!D17</f>
        <v>0</v>
      </c>
      <c r="E12" s="353">
        <f t="shared" si="0"/>
        <v>0</v>
      </c>
      <c r="F12" s="35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6" t="s">
        <v>74</v>
      </c>
      <c r="C14" s="354"/>
      <c r="D14" s="353">
        <f>+'Ekamut-caxs'!D19</f>
        <v>0</v>
      </c>
      <c r="E14" s="353">
        <f t="shared" si="0"/>
        <v>0</v>
      </c>
      <c r="F14" s="35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5" t="s">
        <v>124</v>
      </c>
      <c r="C15" s="356">
        <f>SUM(C16:C17)</f>
        <v>6977.6</v>
      </c>
      <c r="D15" s="356">
        <f>SUM(D16:D17)</f>
        <v>8002.2999999999993</v>
      </c>
      <c r="E15" s="353">
        <f t="shared" si="0"/>
        <v>1024.6999999999989</v>
      </c>
      <c r="F15" s="354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6977.6</v>
      </c>
      <c r="D16" s="314">
        <f>+'Ekamut-caxs'!D21</f>
        <v>8002.2999999999993</v>
      </c>
      <c r="E16" s="314">
        <f t="shared" si="0"/>
        <v>1024.6999999999989</v>
      </c>
      <c r="F16" s="313"/>
      <c r="G16" s="27"/>
    </row>
    <row r="17" spans="1:18" ht="18.75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10</v>
      </c>
      <c r="B18" s="357" t="s">
        <v>10</v>
      </c>
      <c r="C18" s="354">
        <v>1</v>
      </c>
      <c r="D18" s="353">
        <f>+'Ekamut-caxs'!D23</f>
        <v>1</v>
      </c>
      <c r="E18" s="353">
        <f t="shared" si="0"/>
        <v>0</v>
      </c>
      <c r="F18" s="35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2"/>
      <c r="C19" s="354"/>
      <c r="D19" s="352">
        <f>+'Ekamut-caxs'!D24</f>
        <v>0</v>
      </c>
      <c r="E19" s="352">
        <f>D19-C19</f>
        <v>0</v>
      </c>
      <c r="F19" s="35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2"/>
      <c r="C20" s="354"/>
      <c r="D20" s="352">
        <f>+'Ekamut-caxs'!D25</f>
        <v>0</v>
      </c>
      <c r="E20" s="352">
        <f>D20-C20</f>
        <v>0</v>
      </c>
      <c r="F20" s="354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1">
        <f>SUM(C22,C25:C30,C34:C61,C63:C64)</f>
        <v>206550.90000000002</v>
      </c>
      <c r="D21" s="371">
        <f>SUM(D22,D25:D30,D34:D61,D63:D64)</f>
        <v>196166.8</v>
      </c>
      <c r="E21" s="370">
        <f t="shared" si="0"/>
        <v>-10384.100000000035</v>
      </c>
      <c r="F21" s="525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3" t="s">
        <v>12</v>
      </c>
      <c r="C22" s="354">
        <v>170982.6</v>
      </c>
      <c r="D22" s="356">
        <f>+'Ekamut-caxs'!D29</f>
        <v>170364.5</v>
      </c>
      <c r="E22" s="353">
        <f t="shared" si="0"/>
        <v>-618.10000000000582</v>
      </c>
      <c r="F22" s="354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33552.5</v>
      </c>
      <c r="D23" s="358">
        <f>+'Ekamut-caxs'!D30</f>
        <v>25688.400000000001</v>
      </c>
      <c r="E23" s="314">
        <f>D23-C23</f>
        <v>-7864.0999999999985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8">
        <f>+'Ekamut-caxs'!D31</f>
        <v>7365</v>
      </c>
      <c r="E24" s="314">
        <f>D24-C24</f>
        <v>7365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9" t="s">
        <v>15</v>
      </c>
      <c r="C25" s="354">
        <v>3662.1</v>
      </c>
      <c r="D25" s="356">
        <f>+'Ekamut-caxs'!D32</f>
        <v>3841.9</v>
      </c>
      <c r="E25" s="353">
        <f t="shared" si="0"/>
        <v>179.80000000000018</v>
      </c>
      <c r="F25" s="35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9" t="s">
        <v>14</v>
      </c>
      <c r="C26" s="354">
        <v>2045.1</v>
      </c>
      <c r="D26" s="356">
        <f>+'Ekamut-caxs'!D33</f>
        <v>1836.4</v>
      </c>
      <c r="E26" s="353">
        <f t="shared" si="0"/>
        <v>-208.69999999999982</v>
      </c>
      <c r="F26" s="35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9" t="s">
        <v>16</v>
      </c>
      <c r="C27" s="354">
        <v>543.5</v>
      </c>
      <c r="D27" s="356">
        <f>+'Ekamut-caxs'!D34</f>
        <v>158.80000000000001</v>
      </c>
      <c r="E27" s="353">
        <f t="shared" si="0"/>
        <v>-384.7</v>
      </c>
      <c r="F27" s="354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9" t="s">
        <v>17</v>
      </c>
      <c r="C28" s="354">
        <v>110</v>
      </c>
      <c r="D28" s="356">
        <f>+'Ekamut-caxs'!D35</f>
        <v>110</v>
      </c>
      <c r="E28" s="353">
        <f t="shared" si="0"/>
        <v>0</v>
      </c>
      <c r="F28" s="35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39" t="s">
        <v>18</v>
      </c>
      <c r="C29" s="354">
        <v>120</v>
      </c>
      <c r="D29" s="356">
        <f>+'Ekamut-caxs'!D36</f>
        <v>120</v>
      </c>
      <c r="E29" s="353">
        <f t="shared" si="0"/>
        <v>0</v>
      </c>
      <c r="F29" s="35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39" t="s">
        <v>19</v>
      </c>
      <c r="C30" s="356">
        <f>SUM(C31:C33)</f>
        <v>442.6</v>
      </c>
      <c r="D30" s="356">
        <f>SUM(D31:D33)</f>
        <v>452.7</v>
      </c>
      <c r="E30" s="353">
        <f t="shared" si="0"/>
        <v>10.099999999999966</v>
      </c>
      <c r="F30" s="35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237.6</v>
      </c>
      <c r="D31" s="358">
        <f>+'Ekamut-caxs'!D38</f>
        <v>237.6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25</v>
      </c>
      <c r="D32" s="358">
        <f>+'Ekamut-caxs'!D39</f>
        <v>35.1</v>
      </c>
      <c r="E32" s="314">
        <f t="shared" si="0"/>
        <v>10.100000000000001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180</v>
      </c>
      <c r="D33" s="358">
        <f>+'Ekamut-caxs'!D40</f>
        <v>180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8</v>
      </c>
      <c r="B34" s="339" t="s">
        <v>23</v>
      </c>
      <c r="C34" s="354"/>
      <c r="D34" s="356">
        <f>+'Ekamut-caxs'!D41</f>
        <v>0</v>
      </c>
      <c r="E34" s="353">
        <f t="shared" si="0"/>
        <v>0</v>
      </c>
      <c r="F34" s="35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39" t="s">
        <v>31</v>
      </c>
      <c r="C35" s="354">
        <v>500</v>
      </c>
      <c r="D35" s="356">
        <f>+'Ekamut-caxs'!D42</f>
        <v>500</v>
      </c>
      <c r="E35" s="353">
        <f t="shared" si="0"/>
        <v>0</v>
      </c>
      <c r="F35" s="35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39" t="s">
        <v>24</v>
      </c>
      <c r="C36" s="354">
        <v>300</v>
      </c>
      <c r="D36" s="356">
        <f>+'Ekamut-caxs'!D43</f>
        <v>320.5</v>
      </c>
      <c r="E36" s="353">
        <f t="shared" si="0"/>
        <v>20.5</v>
      </c>
      <c r="F36" s="35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4" t="s">
        <v>77</v>
      </c>
      <c r="C37" s="354"/>
      <c r="D37" s="356">
        <f>+'Ekamut-caxs'!D44</f>
        <v>0</v>
      </c>
      <c r="E37" s="353">
        <f t="shared" si="0"/>
        <v>0</v>
      </c>
      <c r="F37" s="35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39" t="s">
        <v>50</v>
      </c>
      <c r="C38" s="354"/>
      <c r="D38" s="356">
        <f>+'Ekamut-caxs'!D45</f>
        <v>0</v>
      </c>
      <c r="E38" s="353">
        <f t="shared" si="0"/>
        <v>0</v>
      </c>
      <c r="F38" s="35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39" t="s">
        <v>121</v>
      </c>
      <c r="C39" s="354">
        <v>50</v>
      </c>
      <c r="D39" s="356">
        <f>+'Ekamut-caxs'!D46</f>
        <v>0</v>
      </c>
      <c r="E39" s="353">
        <f>D39-C39</f>
        <v>-50</v>
      </c>
      <c r="F39" s="35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39" t="s">
        <v>122</v>
      </c>
      <c r="C40" s="354">
        <v>350</v>
      </c>
      <c r="D40" s="356">
        <f>+'Ekamut-caxs'!D47</f>
        <v>100</v>
      </c>
      <c r="E40" s="353">
        <f t="shared" si="0"/>
        <v>-250</v>
      </c>
      <c r="F40" s="35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39" t="s">
        <v>25</v>
      </c>
      <c r="C41" s="352">
        <v>400</v>
      </c>
      <c r="D41" s="356">
        <f>+'Ekamut-caxs'!D48</f>
        <v>50</v>
      </c>
      <c r="E41" s="353">
        <f t="shared" si="0"/>
        <v>-350</v>
      </c>
      <c r="F41" s="35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39" t="s">
        <v>26</v>
      </c>
      <c r="C42" s="352">
        <v>250</v>
      </c>
      <c r="D42" s="356">
        <f>+'Ekamut-caxs'!D49</f>
        <v>200</v>
      </c>
      <c r="E42" s="353">
        <f>D42-C42</f>
        <v>-50</v>
      </c>
      <c r="F42" s="35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39" t="s">
        <v>69</v>
      </c>
      <c r="C43" s="352">
        <v>50</v>
      </c>
      <c r="D43" s="356">
        <f>+'Ekamut-caxs'!D50</f>
        <v>150</v>
      </c>
      <c r="E43" s="353">
        <f>D43-C43</f>
        <v>100</v>
      </c>
      <c r="F43" s="35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39" t="s">
        <v>56</v>
      </c>
      <c r="C44" s="352"/>
      <c r="D44" s="356">
        <f>+'Ekamut-caxs'!D51</f>
        <v>0</v>
      </c>
      <c r="E44" s="353">
        <f>D44-C44</f>
        <v>0</v>
      </c>
      <c r="F44" s="35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39" t="s">
        <v>47</v>
      </c>
      <c r="C45" s="354">
        <v>300</v>
      </c>
      <c r="D45" s="356">
        <f>+'Ekamut-caxs'!D52</f>
        <v>300</v>
      </c>
      <c r="E45" s="353">
        <f t="shared" si="0"/>
        <v>0</v>
      </c>
      <c r="F45" s="35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5" t="s">
        <v>78</v>
      </c>
      <c r="C46" s="354">
        <v>120</v>
      </c>
      <c r="D46" s="356">
        <f>+'Ekamut-caxs'!D53</f>
        <v>150</v>
      </c>
      <c r="E46" s="353">
        <f t="shared" si="0"/>
        <v>30</v>
      </c>
      <c r="F46" s="35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5" t="s">
        <v>79</v>
      </c>
      <c r="C47" s="352">
        <v>105</v>
      </c>
      <c r="D47" s="356">
        <f>+'Ekamut-caxs'!D54</f>
        <v>105</v>
      </c>
      <c r="E47" s="353">
        <f t="shared" si="0"/>
        <v>0</v>
      </c>
      <c r="F47" s="35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39" t="s">
        <v>48</v>
      </c>
      <c r="C48" s="352"/>
      <c r="D48" s="356">
        <f>+'Ekamut-caxs'!D55</f>
        <v>0</v>
      </c>
      <c r="E48" s="353">
        <f t="shared" ref="E48:E64" si="2">D48-C48</f>
        <v>0</v>
      </c>
      <c r="F48" s="35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39" t="s">
        <v>123</v>
      </c>
      <c r="C49" s="352"/>
      <c r="D49" s="356">
        <f>+'Ekamut-caxs'!D56</f>
        <v>0</v>
      </c>
      <c r="E49" s="353">
        <f t="shared" si="2"/>
        <v>0</v>
      </c>
      <c r="F49" s="35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39" t="s">
        <v>49</v>
      </c>
      <c r="C50" s="352">
        <v>100</v>
      </c>
      <c r="D50" s="356">
        <f>+'Ekamut-caxs'!D57</f>
        <v>100</v>
      </c>
      <c r="E50" s="353">
        <f t="shared" si="2"/>
        <v>0</v>
      </c>
      <c r="F50" s="35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39" t="s">
        <v>66</v>
      </c>
      <c r="C51" s="352"/>
      <c r="D51" s="356">
        <f>+'Ekamut-caxs'!D58</f>
        <v>0</v>
      </c>
      <c r="E51" s="353">
        <f t="shared" si="2"/>
        <v>0</v>
      </c>
      <c r="F51" s="35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7" t="s">
        <v>203</v>
      </c>
      <c r="C52" s="352"/>
      <c r="D52" s="356">
        <f>+'Ekamut-caxs'!D59</f>
        <v>0</v>
      </c>
      <c r="E52" s="353">
        <f t="shared" ref="E52:E53" si="3">D52-C52</f>
        <v>0</v>
      </c>
      <c r="F52" s="35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7" t="s">
        <v>204</v>
      </c>
      <c r="C53" s="352">
        <v>100</v>
      </c>
      <c r="D53" s="356">
        <f>+'Ekamut-caxs'!D60</f>
        <v>0</v>
      </c>
      <c r="E53" s="353">
        <f t="shared" si="3"/>
        <v>-100</v>
      </c>
      <c r="F53" s="35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39" t="s">
        <v>80</v>
      </c>
      <c r="C54" s="352"/>
      <c r="D54" s="356">
        <f>+'Ekamut-caxs'!D61</f>
        <v>0</v>
      </c>
      <c r="E54" s="353">
        <f t="shared" si="2"/>
        <v>0</v>
      </c>
      <c r="F54" s="35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39" t="s">
        <v>136</v>
      </c>
      <c r="C55" s="352">
        <v>500</v>
      </c>
      <c r="D55" s="356">
        <f>+'Ekamut-caxs'!D62</f>
        <v>450</v>
      </c>
      <c r="E55" s="353">
        <f t="shared" si="2"/>
        <v>-50</v>
      </c>
      <c r="F55" s="35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2" t="s">
        <v>261</v>
      </c>
      <c r="C56" s="352">
        <v>300</v>
      </c>
      <c r="D56" s="354">
        <f>+'Ekamut-caxs'!D63</f>
        <v>350</v>
      </c>
      <c r="E56" s="352">
        <f t="shared" ref="E56:E60" si="4">D56-C56</f>
        <v>50</v>
      </c>
      <c r="F56" s="35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539" t="s">
        <v>267</v>
      </c>
      <c r="C57" s="352"/>
      <c r="D57" s="354">
        <f>+'Ekamut-caxs'!D64</f>
        <v>380</v>
      </c>
      <c r="E57" s="352">
        <f t="shared" ref="E57" si="5">D57-C57</f>
        <v>380</v>
      </c>
      <c r="F57" s="354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342" t="s">
        <v>262</v>
      </c>
      <c r="C58" s="352">
        <v>500</v>
      </c>
      <c r="D58" s="354">
        <f>+'Ekamut-caxs'!D65</f>
        <v>210</v>
      </c>
      <c r="E58" s="352">
        <f t="shared" si="4"/>
        <v>-290</v>
      </c>
      <c r="F58" s="35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33</v>
      </c>
      <c r="B59" s="536" t="s">
        <v>263</v>
      </c>
      <c r="C59" s="352">
        <v>300</v>
      </c>
      <c r="D59" s="354">
        <f>+'Ekamut-caxs'!D66</f>
        <v>300</v>
      </c>
      <c r="E59" s="352">
        <f t="shared" si="4"/>
        <v>0</v>
      </c>
      <c r="F59" s="35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34</v>
      </c>
      <c r="B60" s="203" t="s">
        <v>264</v>
      </c>
      <c r="C60" s="352"/>
      <c r="D60" s="354">
        <f>+'Ekamut-caxs'!D67</f>
        <v>710</v>
      </c>
      <c r="E60" s="352">
        <f t="shared" si="4"/>
        <v>710</v>
      </c>
      <c r="F60" s="354"/>
      <c r="G60" s="74" t="s">
        <v>207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35</v>
      </c>
      <c r="B61" s="507" t="s">
        <v>27</v>
      </c>
      <c r="C61" s="352">
        <v>15944.7</v>
      </c>
      <c r="D61" s="356">
        <f>+'Ekamut-caxs'!D68</f>
        <v>9223.4</v>
      </c>
      <c r="E61" s="353">
        <f t="shared" si="2"/>
        <v>-6721.3000000000011</v>
      </c>
      <c r="F61" s="354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ht="20.25" customHeight="1">
      <c r="A62" s="29">
        <v>35.1</v>
      </c>
      <c r="B62" s="31" t="s">
        <v>81</v>
      </c>
      <c r="C62" s="315">
        <v>6977.6</v>
      </c>
      <c r="D62" s="358">
        <f>+'Ekamut-caxs'!D69</f>
        <v>8002.2999999999993</v>
      </c>
      <c r="E62" s="314">
        <f t="shared" si="2"/>
        <v>1024.6999999999989</v>
      </c>
      <c r="F62" s="313"/>
      <c r="G62" s="197"/>
    </row>
    <row r="63" spans="1:18" s="76" customFormat="1" ht="21" customHeight="1">
      <c r="A63" s="79">
        <v>36</v>
      </c>
      <c r="B63" s="355" t="s">
        <v>82</v>
      </c>
      <c r="C63" s="352">
        <v>108</v>
      </c>
      <c r="D63" s="356">
        <f>+'Ekamut-caxs'!D70</f>
        <v>48</v>
      </c>
      <c r="E63" s="353">
        <f t="shared" si="2"/>
        <v>-60</v>
      </c>
      <c r="F63" s="354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s="76" customFormat="1" ht="21" customHeight="1">
      <c r="A64" s="79">
        <v>37</v>
      </c>
      <c r="B64" s="339" t="s">
        <v>70</v>
      </c>
      <c r="C64" s="352">
        <v>8367.2999999999993</v>
      </c>
      <c r="D64" s="356">
        <f>+'Ekamut-caxs'!D71</f>
        <v>5635.6</v>
      </c>
      <c r="E64" s="353">
        <f t="shared" si="2"/>
        <v>-2731.6999999999989</v>
      </c>
      <c r="F64" s="354"/>
      <c r="G64" s="74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s="36" customFormat="1" ht="24.75" customHeight="1">
      <c r="A65" s="26"/>
      <c r="B65" s="77" t="s">
        <v>83</v>
      </c>
      <c r="C65" s="370">
        <f>C6-C21</f>
        <v>0</v>
      </c>
      <c r="D65" s="370">
        <f>D6-D21</f>
        <v>0</v>
      </c>
      <c r="E65" s="370">
        <f t="shared" si="0"/>
        <v>0</v>
      </c>
      <c r="F65" s="525"/>
      <c r="G65" s="34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s="36" customFormat="1" ht="45" customHeight="1">
      <c r="A66" s="37"/>
      <c r="B66" s="38"/>
      <c r="C66" s="39"/>
      <c r="D66" s="39"/>
      <c r="E66" s="39"/>
      <c r="F66" s="526"/>
      <c r="G66" s="34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</row>
    <row r="67" spans="1:18" ht="24.75" customHeight="1">
      <c r="B67" s="41" t="s">
        <v>2</v>
      </c>
      <c r="C67" s="42"/>
      <c r="D67" s="550" t="str">
        <f>+'Ekamut-caxs'!C74</f>
        <v>Ա.Գևորգյան</v>
      </c>
      <c r="E67" s="550"/>
      <c r="F67" s="521"/>
      <c r="G67" s="27"/>
    </row>
    <row r="68" spans="1:18" ht="9.75" customHeight="1">
      <c r="B68" s="43"/>
      <c r="C68" s="40"/>
      <c r="D68" s="549" t="s">
        <v>5</v>
      </c>
      <c r="E68" s="549"/>
      <c r="F68" s="527"/>
      <c r="G68" s="27"/>
    </row>
    <row r="69" spans="1:18" ht="24.75" customHeight="1">
      <c r="B69" s="41" t="s">
        <v>6</v>
      </c>
      <c r="C69" s="42"/>
      <c r="D69" s="550" t="str">
        <f>+'Ekamut-caxs'!C76</f>
        <v>Դ.Շահինյան</v>
      </c>
      <c r="E69" s="550"/>
      <c r="F69" s="521"/>
      <c r="G69" s="27"/>
    </row>
    <row r="70" spans="1:18" ht="11.25" customHeight="1">
      <c r="B70" s="40"/>
      <c r="C70" s="40"/>
      <c r="D70" s="549" t="s">
        <v>5</v>
      </c>
      <c r="E70" s="549"/>
      <c r="F70" s="527"/>
      <c r="G70" s="27"/>
    </row>
    <row r="71" spans="1:18" s="20" customFormat="1">
      <c r="A71" s="25"/>
      <c r="B71" s="196" t="s">
        <v>1</v>
      </c>
      <c r="C71" s="40"/>
      <c r="D71" s="40"/>
      <c r="E71" s="40"/>
      <c r="F71" s="520"/>
      <c r="G71" s="27"/>
    </row>
    <row r="72" spans="1:18" s="20" customFormat="1">
      <c r="A72" s="140"/>
      <c r="B72" s="27"/>
      <c r="C72" s="27"/>
      <c r="D72" s="27"/>
      <c r="E72" s="27"/>
      <c r="F72" s="528"/>
      <c r="G72" s="27"/>
    </row>
    <row r="73" spans="1:18" s="20" customFormat="1">
      <c r="A73" s="140"/>
      <c r="B73" s="27"/>
      <c r="C73" s="27"/>
      <c r="D73" s="27"/>
      <c r="E73" s="27"/>
      <c r="F73" s="528"/>
      <c r="G73" s="27"/>
    </row>
    <row r="74" spans="1:18" s="20" customFormat="1">
      <c r="A74" s="140"/>
      <c r="B74" s="27"/>
      <c r="C74" s="27"/>
      <c r="D74" s="27"/>
      <c r="E74" s="27"/>
      <c r="F74" s="528"/>
      <c r="G74" s="27"/>
    </row>
    <row r="75" spans="1:18" s="20" customFormat="1">
      <c r="A75" s="140"/>
      <c r="B75" s="27"/>
      <c r="C75" s="27"/>
      <c r="D75" s="27"/>
      <c r="E75" s="27"/>
      <c r="F75" s="528"/>
      <c r="G75" s="27"/>
    </row>
    <row r="76" spans="1:18" s="20" customFormat="1">
      <c r="A76" s="140"/>
      <c r="B76" s="27"/>
      <c r="C76" s="27"/>
      <c r="D76" s="27"/>
      <c r="E76" s="27"/>
      <c r="F76" s="528"/>
    </row>
    <row r="77" spans="1:18" s="20" customFormat="1">
      <c r="A77" s="140"/>
      <c r="B77" s="27"/>
      <c r="C77" s="27"/>
      <c r="D77" s="27"/>
      <c r="E77" s="27"/>
      <c r="F77" s="528"/>
    </row>
    <row r="78" spans="1:18" s="20" customFormat="1">
      <c r="A78" s="140"/>
      <c r="B78" s="27"/>
      <c r="C78" s="27"/>
      <c r="D78" s="27"/>
      <c r="E78" s="27"/>
      <c r="F78" s="528"/>
    </row>
    <row r="79" spans="1:18" s="20" customFormat="1">
      <c r="A79" s="140"/>
      <c r="F79" s="24"/>
    </row>
    <row r="80" spans="1:18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  <row r="88" spans="1:6" s="20" customFormat="1">
      <c r="A88" s="140"/>
      <c r="F88" s="24"/>
    </row>
    <row r="89" spans="1:6" s="20" customFormat="1">
      <c r="A89" s="140"/>
      <c r="F89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view="pageBreakPreview" zoomScaleSheetLayoutView="100" workbookViewId="0">
      <selection activeCell="B57" sqref="B57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3.88671875" style="21" customWidth="1"/>
    <col min="6" max="6" width="41.109375" style="523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8" t="s">
        <v>84</v>
      </c>
      <c r="B1" s="548"/>
      <c r="C1" s="548"/>
      <c r="D1" s="548"/>
      <c r="E1" s="548"/>
      <c r="F1" s="548"/>
    </row>
    <row r="2" spans="1:20" s="23" customFormat="1" ht="20.399999999999999">
      <c r="A2" s="543" t="str">
        <f>+'Ekamut-caxs'!A8:D8</f>
        <v xml:space="preserve">«Երևանի Ա. Տիգրանյանի անվան երաժշտական դպրոց» ՀՈԱԿ-ի </v>
      </c>
      <c r="B2" s="543"/>
      <c r="C2" s="543"/>
      <c r="D2" s="543"/>
      <c r="E2" s="543"/>
      <c r="F2" s="543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1" t="s">
        <v>241</v>
      </c>
      <c r="B3" s="551"/>
      <c r="C3" s="551"/>
      <c r="D3" s="551"/>
      <c r="E3" s="551"/>
      <c r="F3" s="551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6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6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183.2</v>
      </c>
      <c r="D6" s="316">
        <f>+C6</f>
        <v>183.2</v>
      </c>
      <c r="E6" s="347">
        <f t="shared" ref="E6:E67" si="0">D6-C6</f>
        <v>0</v>
      </c>
      <c r="F6" s="517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7">
        <f>SUM(C8:C19)</f>
        <v>200150.50000000003</v>
      </c>
      <c r="D7" s="347">
        <f>SUM(D8:D19)</f>
        <v>188741.70000000004</v>
      </c>
      <c r="E7" s="347">
        <f>D7-C7</f>
        <v>-11408.799999999988</v>
      </c>
      <c r="F7" s="517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6" t="s">
        <v>119</v>
      </c>
      <c r="C8" s="337">
        <f>+'Ekamutneri hamematakan'!C7</f>
        <v>153829.20000000001</v>
      </c>
      <c r="D8" s="338">
        <f>+'Dramakan hosqer'!C15</f>
        <v>153829.20000000001</v>
      </c>
      <c r="E8" s="338">
        <f>D8-C8</f>
        <v>0</v>
      </c>
      <c r="F8" s="518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2" t="s">
        <v>196</v>
      </c>
      <c r="C9" s="337">
        <f>+'Ekamutneri hamematakan'!C8</f>
        <v>1743.1</v>
      </c>
      <c r="D9" s="338">
        <f>+'Dramakan hosqer'!C16</f>
        <v>1743.1</v>
      </c>
      <c r="E9" s="338">
        <f>D9-C9</f>
        <v>0</v>
      </c>
      <c r="F9" s="518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39" t="s">
        <v>8</v>
      </c>
      <c r="C10" s="337">
        <f>+'Ekamutneri hamematakan'!C9</f>
        <v>44000</v>
      </c>
      <c r="D10" s="338">
        <f>+'Dramakan hosqer'!C17</f>
        <v>32591.200000000001</v>
      </c>
      <c r="E10" s="338">
        <f t="shared" si="0"/>
        <v>-11408.8</v>
      </c>
      <c r="F10" s="518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customHeight="1">
      <c r="A11" s="79">
        <v>4</v>
      </c>
      <c r="B11" s="340" t="s">
        <v>55</v>
      </c>
      <c r="C11" s="337"/>
      <c r="D11" s="338">
        <f>+'Dramakan hosqer'!C18</f>
        <v>0</v>
      </c>
      <c r="E11" s="338">
        <f t="shared" si="0"/>
        <v>0</v>
      </c>
      <c r="F11" s="518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customHeight="1">
      <c r="A12" s="79">
        <v>5</v>
      </c>
      <c r="B12" s="341" t="s">
        <v>65</v>
      </c>
      <c r="C12" s="337"/>
      <c r="D12" s="338">
        <f>+'Dramakan hosqer'!C19</f>
        <v>0</v>
      </c>
      <c r="E12" s="338">
        <f t="shared" si="0"/>
        <v>0</v>
      </c>
      <c r="F12" s="518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customHeight="1">
      <c r="A13" s="79">
        <v>6</v>
      </c>
      <c r="B13" s="199" t="s">
        <v>195</v>
      </c>
      <c r="C13" s="337"/>
      <c r="D13" s="338">
        <f>+'Dramakan hosqer'!C20</f>
        <v>0</v>
      </c>
      <c r="E13" s="338">
        <f t="shared" si="0"/>
        <v>0</v>
      </c>
      <c r="F13" s="518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customHeight="1">
      <c r="A14" s="79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518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customHeight="1">
      <c r="A15" s="79">
        <v>8</v>
      </c>
      <c r="B15" s="336" t="s">
        <v>74</v>
      </c>
      <c r="C15" s="337"/>
      <c r="D15" s="338">
        <f>+'Dramakan hosqer'!C22</f>
        <v>0</v>
      </c>
      <c r="E15" s="338">
        <f t="shared" si="0"/>
        <v>0</v>
      </c>
      <c r="F15" s="518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9</v>
      </c>
      <c r="B16" s="336" t="s">
        <v>35</v>
      </c>
      <c r="C16" s="337">
        <v>577.20000000000005</v>
      </c>
      <c r="D16" s="338">
        <f>+'Dramakan hosqer'!C23</f>
        <v>577.20000000000005</v>
      </c>
      <c r="E16" s="338">
        <f t="shared" si="0"/>
        <v>0</v>
      </c>
      <c r="F16" s="518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6" t="s">
        <v>10</v>
      </c>
      <c r="C17" s="337">
        <v>1</v>
      </c>
      <c r="D17" s="338">
        <f>+'Dramakan hosqer'!C24</f>
        <v>1</v>
      </c>
      <c r="E17" s="338">
        <f>D17-C17</f>
        <v>0</v>
      </c>
      <c r="F17" s="518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11</v>
      </c>
      <c r="B18" s="342"/>
      <c r="C18" s="337"/>
      <c r="D18" s="337">
        <f>+'Dramakan hosqer'!C25</f>
        <v>0</v>
      </c>
      <c r="E18" s="337">
        <f>D18-C18</f>
        <v>0</v>
      </c>
      <c r="F18" s="518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12</v>
      </c>
      <c r="B19" s="342"/>
      <c r="C19" s="337"/>
      <c r="D19" s="337">
        <f>+'Dramakan hosqer'!C26</f>
        <v>0</v>
      </c>
      <c r="E19" s="337">
        <f>D19-C19</f>
        <v>0</v>
      </c>
      <c r="F19" s="518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7">
        <f>+C21+C66+C79</f>
        <v>183188.80000000002</v>
      </c>
      <c r="D20" s="347">
        <f>+D21+D66+D79</f>
        <v>181307.8</v>
      </c>
      <c r="E20" s="347">
        <f t="shared" si="0"/>
        <v>-1881.0000000000291</v>
      </c>
      <c r="F20" s="517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7">
        <f>SUM(C22,C25:C30,C34:C60,C64:C65)</f>
        <v>182238.80000000002</v>
      </c>
      <c r="D21" s="347">
        <f>SUM(D22,D25:D30,D34:D60,D64:D65)</f>
        <v>180597.8</v>
      </c>
      <c r="E21" s="347">
        <f t="shared" si="0"/>
        <v>-1641.0000000000291</v>
      </c>
      <c r="F21" s="517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3" t="s">
        <v>12</v>
      </c>
      <c r="C22" s="337">
        <v>170982.6</v>
      </c>
      <c r="D22" s="338">
        <f>+'Dramakan hosqer'!C29</f>
        <v>170364.5</v>
      </c>
      <c r="E22" s="338">
        <f t="shared" si="0"/>
        <v>-618.10000000000582</v>
      </c>
      <c r="F22" s="518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33552.5</v>
      </c>
      <c r="D23" s="351">
        <f>+'Dramakan hosqer'!C30</f>
        <v>25688.400000000001</v>
      </c>
      <c r="E23" s="351">
        <f t="shared" si="0"/>
        <v>-7864.0999999999985</v>
      </c>
      <c r="F23" s="519"/>
    </row>
    <row r="24" spans="1:20" ht="18" customHeight="1">
      <c r="A24" s="28">
        <v>1.2</v>
      </c>
      <c r="B24" s="33" t="s">
        <v>13</v>
      </c>
      <c r="C24" s="317"/>
      <c r="D24" s="351">
        <f>+'Dramakan hosqer'!C31</f>
        <v>7365</v>
      </c>
      <c r="E24" s="351">
        <f t="shared" si="0"/>
        <v>7365</v>
      </c>
      <c r="F24" s="519"/>
    </row>
    <row r="25" spans="1:20" s="76" customFormat="1" ht="18" customHeight="1">
      <c r="A25" s="79">
        <v>2</v>
      </c>
      <c r="B25" s="339" t="s">
        <v>15</v>
      </c>
      <c r="C25" s="337">
        <v>3662.1</v>
      </c>
      <c r="D25" s="338">
        <f>+'Dramakan hosqer'!C32</f>
        <v>3841.9</v>
      </c>
      <c r="E25" s="338">
        <f t="shared" si="0"/>
        <v>179.80000000000018</v>
      </c>
      <c r="F25" s="518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9" t="s">
        <v>14</v>
      </c>
      <c r="C26" s="337">
        <v>2045.1</v>
      </c>
      <c r="D26" s="338">
        <f>+'Dramakan hosqer'!C33</f>
        <v>1836.4</v>
      </c>
      <c r="E26" s="338">
        <f t="shared" si="0"/>
        <v>-208.69999999999982</v>
      </c>
      <c r="F26" s="518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9" t="s">
        <v>16</v>
      </c>
      <c r="C27" s="337">
        <v>543.5</v>
      </c>
      <c r="D27" s="338">
        <f>+'Dramakan hosqer'!C34</f>
        <v>158.80000000000001</v>
      </c>
      <c r="E27" s="338">
        <f t="shared" si="0"/>
        <v>-384.7</v>
      </c>
      <c r="F27" s="518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9" t="s">
        <v>17</v>
      </c>
      <c r="C28" s="337">
        <v>110</v>
      </c>
      <c r="D28" s="338">
        <f>+'Dramakan hosqer'!C35</f>
        <v>110</v>
      </c>
      <c r="E28" s="338">
        <f t="shared" si="0"/>
        <v>0</v>
      </c>
      <c r="F28" s="518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39" t="s">
        <v>18</v>
      </c>
      <c r="C29" s="337">
        <v>120</v>
      </c>
      <c r="D29" s="338">
        <f>+'Dramakan hosqer'!C36</f>
        <v>120</v>
      </c>
      <c r="E29" s="338">
        <f t="shared" si="0"/>
        <v>0</v>
      </c>
      <c r="F29" s="518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39" t="s">
        <v>19</v>
      </c>
      <c r="C30" s="338">
        <f>SUM(C31:C33)</f>
        <v>442.5</v>
      </c>
      <c r="D30" s="338">
        <f>SUM(D31:D33)</f>
        <v>452.7</v>
      </c>
      <c r="E30" s="338">
        <f t="shared" si="0"/>
        <v>10.199999999999989</v>
      </c>
      <c r="F30" s="518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237.5</v>
      </c>
      <c r="D31" s="351">
        <f>+'Dramakan hosqer'!C38</f>
        <v>237.6</v>
      </c>
      <c r="E31" s="351">
        <f t="shared" si="0"/>
        <v>9.9999999999994316E-2</v>
      </c>
      <c r="F31" s="519"/>
    </row>
    <row r="32" spans="1:20" s="36" customFormat="1" ht="18" customHeight="1">
      <c r="A32" s="28">
        <v>7.2</v>
      </c>
      <c r="B32" s="33" t="s">
        <v>21</v>
      </c>
      <c r="C32" s="317">
        <v>25</v>
      </c>
      <c r="D32" s="351">
        <f>+'Dramakan hosqer'!C39</f>
        <v>35.1</v>
      </c>
      <c r="E32" s="351">
        <f t="shared" si="0"/>
        <v>10.100000000000001</v>
      </c>
      <c r="F32" s="519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180</v>
      </c>
      <c r="D33" s="351">
        <f>+'Dramakan hosqer'!C40</f>
        <v>180</v>
      </c>
      <c r="E33" s="351">
        <f t="shared" si="0"/>
        <v>0</v>
      </c>
      <c r="F33" s="519"/>
      <c r="I33" s="162"/>
    </row>
    <row r="34" spans="1:20" s="76" customFormat="1" ht="18" customHeight="1">
      <c r="A34" s="79">
        <v>8</v>
      </c>
      <c r="B34" s="339" t="s">
        <v>23</v>
      </c>
      <c r="C34" s="337"/>
      <c r="D34" s="338">
        <f>+'Dramakan hosqer'!C41</f>
        <v>0</v>
      </c>
      <c r="E34" s="338">
        <f t="shared" si="0"/>
        <v>0</v>
      </c>
      <c r="F34" s="518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39" t="s">
        <v>31</v>
      </c>
      <c r="C35" s="337">
        <v>500</v>
      </c>
      <c r="D35" s="338">
        <f>+'Dramakan hosqer'!C42</f>
        <v>500</v>
      </c>
      <c r="E35" s="338">
        <f t="shared" si="0"/>
        <v>0</v>
      </c>
      <c r="F35" s="518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39" t="s">
        <v>24</v>
      </c>
      <c r="C36" s="337">
        <v>300</v>
      </c>
      <c r="D36" s="338">
        <f>+'Dramakan hosqer'!C43</f>
        <v>320.5</v>
      </c>
      <c r="E36" s="338">
        <f t="shared" si="0"/>
        <v>20.5</v>
      </c>
      <c r="F36" s="518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4" t="s">
        <v>77</v>
      </c>
      <c r="C37" s="337"/>
      <c r="D37" s="338">
        <f>+'Dramakan hosqer'!C44</f>
        <v>0</v>
      </c>
      <c r="E37" s="338">
        <f t="shared" si="0"/>
        <v>0</v>
      </c>
      <c r="F37" s="518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39" t="s">
        <v>50</v>
      </c>
      <c r="C38" s="337"/>
      <c r="D38" s="338">
        <f>+'Dramakan hosqer'!C45</f>
        <v>0</v>
      </c>
      <c r="E38" s="338">
        <f t="shared" si="0"/>
        <v>0</v>
      </c>
      <c r="F38" s="518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39" t="s">
        <v>121</v>
      </c>
      <c r="C39" s="337">
        <v>50</v>
      </c>
      <c r="D39" s="338">
        <f>+'Dramakan hosqer'!C46</f>
        <v>0</v>
      </c>
      <c r="E39" s="338">
        <f t="shared" si="0"/>
        <v>-50</v>
      </c>
      <c r="F39" s="518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39" t="s">
        <v>122</v>
      </c>
      <c r="C40" s="337">
        <v>350</v>
      </c>
      <c r="D40" s="338">
        <f>+'Dramakan hosqer'!C47</f>
        <v>100</v>
      </c>
      <c r="E40" s="338">
        <f t="shared" si="0"/>
        <v>-250</v>
      </c>
      <c r="F40" s="518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39" t="s">
        <v>25</v>
      </c>
      <c r="C41" s="337">
        <v>400</v>
      </c>
      <c r="D41" s="338">
        <f>+'Dramakan hosqer'!C48</f>
        <v>50</v>
      </c>
      <c r="E41" s="338">
        <f t="shared" si="0"/>
        <v>-350</v>
      </c>
      <c r="F41" s="518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39" t="s">
        <v>26</v>
      </c>
      <c r="C42" s="337">
        <v>250</v>
      </c>
      <c r="D42" s="338">
        <f>+'Dramakan hosqer'!C49</f>
        <v>200</v>
      </c>
      <c r="E42" s="338">
        <f t="shared" si="0"/>
        <v>-50</v>
      </c>
      <c r="F42" s="518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39" t="s">
        <v>69</v>
      </c>
      <c r="C43" s="337">
        <v>50</v>
      </c>
      <c r="D43" s="338">
        <f>+'Dramakan hosqer'!C50</f>
        <v>150</v>
      </c>
      <c r="E43" s="338">
        <f t="shared" si="0"/>
        <v>100</v>
      </c>
      <c r="F43" s="518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5" t="s">
        <v>56</v>
      </c>
      <c r="C44" s="337"/>
      <c r="D44" s="338">
        <f>+'Dramakan hosqer'!C51</f>
        <v>0</v>
      </c>
      <c r="E44" s="338">
        <f t="shared" si="0"/>
        <v>0</v>
      </c>
      <c r="F44" s="518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5" t="s">
        <v>47</v>
      </c>
      <c r="C45" s="337">
        <v>300</v>
      </c>
      <c r="D45" s="338">
        <f>+'Dramakan hosqer'!C52</f>
        <v>300</v>
      </c>
      <c r="E45" s="338">
        <f t="shared" si="0"/>
        <v>0</v>
      </c>
      <c r="F45" s="518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5" t="s">
        <v>78</v>
      </c>
      <c r="C46" s="337">
        <v>120</v>
      </c>
      <c r="D46" s="338">
        <f>+'Dramakan hosqer'!C53</f>
        <v>150</v>
      </c>
      <c r="E46" s="338">
        <f t="shared" si="0"/>
        <v>30</v>
      </c>
      <c r="F46" s="518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5" t="s">
        <v>79</v>
      </c>
      <c r="C47" s="337">
        <v>105</v>
      </c>
      <c r="D47" s="338">
        <f>+'Dramakan hosqer'!C54</f>
        <v>105</v>
      </c>
      <c r="E47" s="338">
        <f t="shared" si="0"/>
        <v>0</v>
      </c>
      <c r="F47" s="518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39" t="s">
        <v>48</v>
      </c>
      <c r="C48" s="337"/>
      <c r="D48" s="338">
        <f>+'Dramakan hosqer'!C55</f>
        <v>0</v>
      </c>
      <c r="E48" s="338">
        <f t="shared" si="0"/>
        <v>0</v>
      </c>
      <c r="F48" s="518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23</v>
      </c>
      <c r="B49" s="339" t="s">
        <v>123</v>
      </c>
      <c r="C49" s="337"/>
      <c r="D49" s="338">
        <f>+'Dramakan hosqer'!C56</f>
        <v>0</v>
      </c>
      <c r="E49" s="338">
        <f t="shared" si="0"/>
        <v>0</v>
      </c>
      <c r="F49" s="518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24</v>
      </c>
      <c r="B50" s="339" t="s">
        <v>49</v>
      </c>
      <c r="C50" s="337">
        <v>100</v>
      </c>
      <c r="D50" s="338">
        <f>+'Dramakan hosqer'!C57</f>
        <v>100</v>
      </c>
      <c r="E50" s="338">
        <f t="shared" si="0"/>
        <v>0</v>
      </c>
      <c r="F50" s="518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25</v>
      </c>
      <c r="B51" s="339" t="s">
        <v>66</v>
      </c>
      <c r="C51" s="337"/>
      <c r="D51" s="338">
        <f>+'Dramakan hosqer'!C58</f>
        <v>0</v>
      </c>
      <c r="E51" s="338">
        <f t="shared" si="0"/>
        <v>0</v>
      </c>
      <c r="F51" s="518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26</v>
      </c>
      <c r="B52" s="357" t="s">
        <v>203</v>
      </c>
      <c r="C52" s="337"/>
      <c r="D52" s="338">
        <f>+'Dramakan hosqer'!C59</f>
        <v>0</v>
      </c>
      <c r="E52" s="338">
        <f t="shared" ref="E52:E53" si="1">D52-C52</f>
        <v>0</v>
      </c>
      <c r="F52" s="518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27</v>
      </c>
      <c r="B53" s="357" t="s">
        <v>204</v>
      </c>
      <c r="C53" s="337">
        <v>100</v>
      </c>
      <c r="D53" s="338">
        <f>+'Dramakan hosqer'!C60</f>
        <v>0</v>
      </c>
      <c r="E53" s="338">
        <f t="shared" si="1"/>
        <v>-100</v>
      </c>
      <c r="F53" s="518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28</v>
      </c>
      <c r="B54" s="339" t="s">
        <v>80</v>
      </c>
      <c r="C54" s="337"/>
      <c r="D54" s="338">
        <f>+'Dramakan hosqer'!C61</f>
        <v>0</v>
      </c>
      <c r="E54" s="338">
        <f t="shared" si="0"/>
        <v>0</v>
      </c>
      <c r="F54" s="518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29</v>
      </c>
      <c r="B55" s="339" t="s">
        <v>136</v>
      </c>
      <c r="C55" s="337">
        <v>500</v>
      </c>
      <c r="D55" s="338">
        <f>+'Dramakan hosqer'!C62</f>
        <v>450</v>
      </c>
      <c r="E55" s="338">
        <f t="shared" si="0"/>
        <v>-50</v>
      </c>
      <c r="F55" s="518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30</v>
      </c>
      <c r="B56" s="342" t="str">
        <f>+'Dramakan hosqer'!B63</f>
        <v>Տպագրական ծառայությունների գծով</v>
      </c>
      <c r="C56" s="337">
        <v>300</v>
      </c>
      <c r="D56" s="337">
        <f>+'Dramakan hosqer'!C63</f>
        <v>350</v>
      </c>
      <c r="E56" s="337">
        <f t="shared" ref="E56:E61" si="2">D56-C56</f>
        <v>50</v>
      </c>
      <c r="F56" s="518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31</v>
      </c>
      <c r="B57" s="539" t="s">
        <v>267</v>
      </c>
      <c r="C57" s="337"/>
      <c r="D57" s="337">
        <f>+'Dramakan hosqer'!C64</f>
        <v>380</v>
      </c>
      <c r="E57" s="337">
        <f t="shared" si="2"/>
        <v>380</v>
      </c>
      <c r="F57" s="518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32</v>
      </c>
      <c r="B58" s="342" t="str">
        <f>+'Dramakan hosqer'!B66</f>
        <v>Դահլիճի վաձակալություն</v>
      </c>
      <c r="C58" s="337">
        <v>300</v>
      </c>
      <c r="D58" s="337">
        <f>+'Dramakan hosqer'!C66</f>
        <v>300</v>
      </c>
      <c r="E58" s="337">
        <f t="shared" si="2"/>
        <v>0</v>
      </c>
      <c r="F58" s="518"/>
      <c r="G58" s="130" t="s">
        <v>207</v>
      </c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customHeight="1">
      <c r="A59" s="79">
        <v>33</v>
      </c>
      <c r="B59" s="342" t="s">
        <v>262</v>
      </c>
      <c r="C59" s="337">
        <v>500</v>
      </c>
      <c r="D59" s="337">
        <f>+'Ekamutneri hamematakan'!D58</f>
        <v>210</v>
      </c>
      <c r="E59" s="337">
        <f t="shared" si="2"/>
        <v>-290</v>
      </c>
      <c r="F59" s="518"/>
      <c r="G59" s="130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36.75" customHeight="1">
      <c r="A60" s="79">
        <v>34</v>
      </c>
      <c r="B60" s="345" t="s">
        <v>37</v>
      </c>
      <c r="C60" s="338">
        <f>SUM(C61:C63)</f>
        <v>108</v>
      </c>
      <c r="D60" s="338">
        <f>SUM(D61:D63)</f>
        <v>48</v>
      </c>
      <c r="E60" s="337">
        <f t="shared" si="2"/>
        <v>-60</v>
      </c>
      <c r="F60" s="518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195" customFormat="1" ht="18" customHeight="1">
      <c r="A61" s="15">
        <v>34.1</v>
      </c>
      <c r="B61" s="208" t="s">
        <v>38</v>
      </c>
      <c r="C61" s="317"/>
      <c r="D61" s="351">
        <f>+'Dramakan hosqer'!C68</f>
        <v>0</v>
      </c>
      <c r="E61" s="317">
        <f t="shared" si="2"/>
        <v>0</v>
      </c>
      <c r="F61" s="519"/>
      <c r="G61" s="209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195" customFormat="1" ht="18.75" customHeight="1">
      <c r="A62" s="15">
        <v>34.200000000000003</v>
      </c>
      <c r="B62" s="208" t="s">
        <v>51</v>
      </c>
      <c r="C62" s="317"/>
      <c r="D62" s="351">
        <f>+'Dramakan hosqer'!C69</f>
        <v>0</v>
      </c>
      <c r="E62" s="351">
        <f t="shared" si="0"/>
        <v>0</v>
      </c>
      <c r="F62" s="519"/>
      <c r="G62" s="212"/>
      <c r="H62" s="210"/>
      <c r="I62" s="210"/>
      <c r="J62" s="210"/>
      <c r="K62" s="210"/>
      <c r="L62" s="210"/>
      <c r="M62" s="210"/>
      <c r="N62" s="211"/>
      <c r="O62" s="211"/>
      <c r="P62" s="211"/>
      <c r="Q62" s="211"/>
      <c r="R62" s="211"/>
      <c r="S62" s="211"/>
      <c r="T62" s="211"/>
    </row>
    <row r="63" spans="1:20" s="195" customFormat="1" ht="18" customHeight="1">
      <c r="A63" s="15">
        <v>34.299999999999997</v>
      </c>
      <c r="B63" s="213" t="s">
        <v>87</v>
      </c>
      <c r="C63" s="317">
        <v>108</v>
      </c>
      <c r="D63" s="351">
        <f>+'Dramakan hosqer'!C70</f>
        <v>48</v>
      </c>
      <c r="E63" s="351">
        <f t="shared" si="0"/>
        <v>-60</v>
      </c>
      <c r="F63" s="519"/>
      <c r="G63" s="212"/>
      <c r="H63" s="210"/>
      <c r="I63" s="210"/>
      <c r="J63" s="210"/>
      <c r="K63" s="210"/>
      <c r="L63" s="210"/>
      <c r="M63" s="210"/>
      <c r="N63" s="211"/>
      <c r="O63" s="211"/>
      <c r="P63" s="211"/>
      <c r="Q63" s="211"/>
      <c r="R63" s="211"/>
      <c r="S63" s="211"/>
      <c r="T63" s="211"/>
    </row>
    <row r="64" spans="1:20" s="76" customFormat="1" ht="18" customHeight="1">
      <c r="A64" s="91">
        <v>35</v>
      </c>
      <c r="B64" s="345" t="s">
        <v>39</v>
      </c>
      <c r="C64" s="337"/>
      <c r="D64" s="338">
        <f>+'Dramakan hosqer'!C71</f>
        <v>0</v>
      </c>
      <c r="E64" s="338">
        <f t="shared" si="0"/>
        <v>0</v>
      </c>
      <c r="F64" s="518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18" customHeight="1">
      <c r="A65" s="91">
        <v>36</v>
      </c>
      <c r="B65" s="346" t="s">
        <v>88</v>
      </c>
      <c r="C65" s="337"/>
      <c r="D65" s="338">
        <f>+'Dramakan hosqer'!C72</f>
        <v>0</v>
      </c>
      <c r="E65" s="338">
        <f t="shared" si="0"/>
        <v>0</v>
      </c>
      <c r="F65" s="518"/>
      <c r="G65" s="137" t="s">
        <v>230</v>
      </c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21.75" customHeight="1">
      <c r="A66" s="207" t="s">
        <v>59</v>
      </c>
      <c r="B66" s="14" t="s">
        <v>62</v>
      </c>
      <c r="C66" s="347">
        <f>+C67+C75</f>
        <v>950</v>
      </c>
      <c r="D66" s="347">
        <f>+D67+D75</f>
        <v>710</v>
      </c>
      <c r="E66" s="347">
        <f t="shared" si="0"/>
        <v>-240</v>
      </c>
      <c r="F66" s="517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24" customHeight="1">
      <c r="A67" s="91">
        <v>1</v>
      </c>
      <c r="B67" s="348" t="s">
        <v>92</v>
      </c>
      <c r="C67" s="338">
        <f>SUM(C68:C74)</f>
        <v>950</v>
      </c>
      <c r="D67" s="338">
        <f>SUM(D68:D74)</f>
        <v>710</v>
      </c>
      <c r="E67" s="338">
        <f t="shared" si="0"/>
        <v>-240</v>
      </c>
      <c r="F67" s="518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91">
        <v>1.1000000000000001</v>
      </c>
      <c r="B68" s="349" t="s">
        <v>89</v>
      </c>
      <c r="C68" s="337">
        <v>950</v>
      </c>
      <c r="D68" s="338">
        <f>+'Dramakan hosqer'!C75</f>
        <v>0</v>
      </c>
      <c r="E68" s="338">
        <f t="shared" ref="E68:E82" si="3">D68-C68</f>
        <v>-950</v>
      </c>
      <c r="F68" s="518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7.25" customHeight="1">
      <c r="A69" s="91">
        <v>1.2</v>
      </c>
      <c r="B69" s="349" t="s">
        <v>90</v>
      </c>
      <c r="C69" s="337"/>
      <c r="D69" s="338">
        <f>+'Dramakan hosqer'!C76</f>
        <v>0</v>
      </c>
      <c r="E69" s="338">
        <f>D69-C69</f>
        <v>0</v>
      </c>
      <c r="F69" s="518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customHeight="1">
      <c r="A70" s="91">
        <v>1.3</v>
      </c>
      <c r="B70" s="349" t="s">
        <v>91</v>
      </c>
      <c r="C70" s="337"/>
      <c r="D70" s="338">
        <f>+'Dramakan hosqer'!C77</f>
        <v>0</v>
      </c>
      <c r="E70" s="338">
        <f t="shared" si="3"/>
        <v>0</v>
      </c>
      <c r="F70" s="518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1.4</v>
      </c>
      <c r="B71" s="349" t="s">
        <v>205</v>
      </c>
      <c r="C71" s="337"/>
      <c r="D71" s="338">
        <f>+'Dramakan hosqer'!C78</f>
        <v>710</v>
      </c>
      <c r="E71" s="338">
        <f t="shared" ref="E71" si="4">D71-C71</f>
        <v>710</v>
      </c>
      <c r="F71" s="518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customHeight="1">
      <c r="A72" s="91">
        <v>1.5</v>
      </c>
      <c r="B72" s="349" t="s">
        <v>67</v>
      </c>
      <c r="C72" s="337"/>
      <c r="D72" s="338">
        <f>+'Dramakan hosqer'!C79</f>
        <v>0</v>
      </c>
      <c r="E72" s="338">
        <f t="shared" si="3"/>
        <v>0</v>
      </c>
      <c r="F72" s="518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customHeight="1">
      <c r="A73" s="91">
        <v>1.6</v>
      </c>
      <c r="B73" s="350" t="s">
        <v>68</v>
      </c>
      <c r="C73" s="337"/>
      <c r="D73" s="337">
        <f>+'Dramakan hosqer'!C80</f>
        <v>0</v>
      </c>
      <c r="E73" s="337">
        <f>D73-C73</f>
        <v>0</v>
      </c>
      <c r="F73" s="518"/>
      <c r="G73" s="158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92" customFormat="1" ht="18" hidden="1" customHeight="1">
      <c r="A74" s="91">
        <v>1.7</v>
      </c>
      <c r="B74" s="350">
        <f>+'Dramakan hosqer'!B81</f>
        <v>0</v>
      </c>
      <c r="C74" s="337"/>
      <c r="D74" s="337">
        <f>+'Dramakan hosqer'!C81</f>
        <v>0</v>
      </c>
      <c r="E74" s="337">
        <f t="shared" ref="E74" si="5">D74-C74</f>
        <v>0</v>
      </c>
      <c r="F74" s="518"/>
      <c r="G74" s="74" t="s">
        <v>206</v>
      </c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92" customFormat="1" ht="39.75" hidden="1" customHeight="1">
      <c r="A75" s="91">
        <v>2</v>
      </c>
      <c r="B75" s="349" t="s">
        <v>93</v>
      </c>
      <c r="C75" s="338">
        <f>SUM(C76:C78)</f>
        <v>0</v>
      </c>
      <c r="D75" s="338">
        <f>SUM(D76:D78)</f>
        <v>0</v>
      </c>
      <c r="E75" s="337">
        <f>D75-C75</f>
        <v>0</v>
      </c>
      <c r="F75" s="518"/>
      <c r="G75" s="130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118" customFormat="1" ht="18.75" hidden="1" customHeight="1">
      <c r="A76" s="91">
        <v>2.1</v>
      </c>
      <c r="B76" s="348" t="s">
        <v>64</v>
      </c>
      <c r="C76" s="337"/>
      <c r="D76" s="338">
        <f>+'Dramakan hosqer'!C83</f>
        <v>0</v>
      </c>
      <c r="E76" s="338">
        <f t="shared" si="3"/>
        <v>0</v>
      </c>
      <c r="F76" s="518"/>
      <c r="G76" s="220"/>
      <c r="H76" s="135"/>
      <c r="I76" s="126"/>
      <c r="J76" s="126"/>
      <c r="K76" s="126"/>
      <c r="L76" s="126"/>
      <c r="M76" s="126"/>
      <c r="N76" s="126"/>
      <c r="O76" s="117"/>
      <c r="P76" s="117"/>
      <c r="Q76" s="117"/>
    </row>
    <row r="77" spans="1:20" s="76" customFormat="1" ht="19.5" hidden="1" customHeight="1">
      <c r="A77" s="91">
        <v>2.2000000000000002</v>
      </c>
      <c r="B77" s="348" t="s">
        <v>63</v>
      </c>
      <c r="C77" s="337"/>
      <c r="D77" s="338">
        <f>+'Dramakan hosqer'!C84</f>
        <v>0</v>
      </c>
      <c r="E77" s="338">
        <f t="shared" si="3"/>
        <v>0</v>
      </c>
      <c r="F77" s="518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2.2999999999999998</v>
      </c>
      <c r="B78" s="348" t="s">
        <v>52</v>
      </c>
      <c r="C78" s="337"/>
      <c r="D78" s="338">
        <f>+'Dramakan hosqer'!C85</f>
        <v>0</v>
      </c>
      <c r="E78" s="338">
        <f t="shared" si="3"/>
        <v>0</v>
      </c>
      <c r="F78" s="518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38.25" hidden="1" customHeight="1">
      <c r="A79" s="207" t="s">
        <v>60</v>
      </c>
      <c r="B79" s="14" t="s">
        <v>133</v>
      </c>
      <c r="C79" s="347">
        <f>SUM(C80:C81)</f>
        <v>0</v>
      </c>
      <c r="D79" s="347">
        <f>SUM(D80:D81)</f>
        <v>0</v>
      </c>
      <c r="E79" s="347">
        <f t="shared" si="3"/>
        <v>0</v>
      </c>
      <c r="F79" s="517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hidden="1" customHeight="1">
      <c r="A80" s="91">
        <v>1</v>
      </c>
      <c r="B80" s="343" t="str">
        <f>+'Dramakan hosqer'!B87</f>
        <v>Աշխատավարձի գծով</v>
      </c>
      <c r="C80" s="337"/>
      <c r="D80" s="337">
        <f>+'Dramakan hosqer'!C87</f>
        <v>0</v>
      </c>
      <c r="E80" s="337">
        <f>D80-C80</f>
        <v>0</v>
      </c>
      <c r="F80" s="518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90" customFormat="1" ht="18" customHeight="1">
      <c r="A81" s="91">
        <v>2</v>
      </c>
      <c r="B81" s="343">
        <f>+'Dramakan hosqer'!B88</f>
        <v>0</v>
      </c>
      <c r="C81" s="337"/>
      <c r="D81" s="337">
        <f>+'Dramakan hosqer'!C88</f>
        <v>0</v>
      </c>
      <c r="E81" s="337">
        <f>D81-C81</f>
        <v>0</v>
      </c>
      <c r="F81" s="518"/>
      <c r="G81" s="130"/>
      <c r="H81" s="129"/>
      <c r="I81" s="129"/>
      <c r="J81" s="129"/>
      <c r="K81" s="129"/>
      <c r="L81" s="129"/>
      <c r="M81" s="129"/>
      <c r="N81" s="124"/>
      <c r="O81" s="124"/>
      <c r="P81" s="124"/>
      <c r="Q81" s="124"/>
      <c r="R81" s="124"/>
      <c r="S81" s="124"/>
      <c r="T81" s="124"/>
    </row>
    <row r="82" spans="1:20" s="44" customFormat="1" ht="43.5" customHeight="1">
      <c r="A82" s="13" t="s">
        <v>40</v>
      </c>
      <c r="B82" s="14" t="s">
        <v>41</v>
      </c>
      <c r="C82" s="347">
        <f>C6+C7-C20</f>
        <v>17144.900000000023</v>
      </c>
      <c r="D82" s="347">
        <f>D6+D7-D20</f>
        <v>7617.100000000064</v>
      </c>
      <c r="E82" s="347">
        <f t="shared" si="3"/>
        <v>-9527.7999999999593</v>
      </c>
      <c r="F82" s="517"/>
      <c r="G82" s="161"/>
      <c r="H82" s="147"/>
      <c r="I82" s="147"/>
      <c r="J82" s="147"/>
      <c r="K82" s="147"/>
      <c r="L82" s="147"/>
      <c r="M82" s="147"/>
      <c r="N82" s="153"/>
      <c r="O82" s="153"/>
      <c r="P82" s="153"/>
      <c r="Q82" s="153"/>
      <c r="R82" s="153"/>
      <c r="S82" s="153"/>
      <c r="T82" s="153"/>
    </row>
    <row r="83" spans="1:20" s="23" customFormat="1" ht="46.5" customHeight="1">
      <c r="A83" s="40"/>
      <c r="B83" s="21"/>
      <c r="C83" s="40"/>
      <c r="D83" s="40"/>
      <c r="E83" s="40"/>
      <c r="F83" s="520"/>
      <c r="G83" s="156"/>
      <c r="H83" s="141"/>
      <c r="I83" s="141"/>
      <c r="J83" s="141"/>
      <c r="K83" s="141"/>
      <c r="L83" s="141"/>
      <c r="M83" s="141"/>
      <c r="N83" s="149"/>
      <c r="O83" s="149"/>
      <c r="P83" s="149"/>
      <c r="Q83" s="149"/>
      <c r="R83" s="149"/>
      <c r="S83" s="149"/>
      <c r="T83" s="149"/>
    </row>
    <row r="84" spans="1:20" s="23" customFormat="1" ht="25.5" customHeight="1">
      <c r="B84" s="19" t="s">
        <v>2</v>
      </c>
      <c r="C84" s="21"/>
      <c r="D84" s="553" t="str">
        <f>+'Ekamut-caxs'!C74</f>
        <v>Ա.Գևորգյան</v>
      </c>
      <c r="E84" s="550"/>
      <c r="F84" s="521"/>
      <c r="G84" s="156"/>
      <c r="H84" s="141"/>
      <c r="I84" s="141"/>
      <c r="J84" s="141"/>
      <c r="K84" s="141"/>
      <c r="L84" s="141"/>
      <c r="M84" s="141"/>
      <c r="N84" s="149"/>
      <c r="O84" s="149"/>
      <c r="P84" s="149"/>
      <c r="Q84" s="149"/>
      <c r="R84" s="149"/>
      <c r="S84" s="149"/>
      <c r="T84" s="149"/>
    </row>
    <row r="85" spans="1:20" ht="13.5" customHeight="1">
      <c r="A85" s="23"/>
      <c r="B85" s="23" t="s">
        <v>4</v>
      </c>
      <c r="C85" s="23"/>
      <c r="D85" s="552" t="s">
        <v>97</v>
      </c>
      <c r="E85" s="552"/>
      <c r="F85" s="522"/>
    </row>
    <row r="86" spans="1:20" s="20" customFormat="1" ht="22.5" customHeight="1">
      <c r="A86" s="21"/>
      <c r="B86" s="44" t="s">
        <v>6</v>
      </c>
      <c r="C86" s="21"/>
      <c r="D86" s="550" t="str">
        <f>+'Ekamut-caxs'!C76</f>
        <v>Դ.Շահինյան</v>
      </c>
      <c r="E86" s="550"/>
      <c r="F86" s="521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 ht="12" customHeight="1">
      <c r="A87" s="21"/>
      <c r="B87" s="21"/>
      <c r="C87" s="21"/>
      <c r="D87" s="552" t="s">
        <v>97</v>
      </c>
      <c r="E87" s="552"/>
      <c r="F87" s="522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A88" s="21"/>
      <c r="B88" s="196" t="s">
        <v>1</v>
      </c>
      <c r="C88" s="21"/>
      <c r="D88" s="21"/>
      <c r="E88" s="21"/>
      <c r="F88" s="523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7" workbookViewId="0">
      <selection activeCell="B57" sqref="B57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4" t="s">
        <v>71</v>
      </c>
      <c r="B1" s="554"/>
      <c r="C1" s="554"/>
      <c r="D1" s="554"/>
      <c r="E1" s="554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5" t="str">
        <f>+'Ekamut-caxs'!A8:D8</f>
        <v xml:space="preserve">«Երևանի Ա. Տիգրանյանի անվան երաժշտական դպրոց»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7" t="s">
        <v>138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8" t="s">
        <v>242</v>
      </c>
      <c r="B4" s="558"/>
      <c r="C4" s="558"/>
      <c r="D4" s="558"/>
      <c r="E4" s="558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9" t="s">
        <v>143</v>
      </c>
      <c r="B7" s="560"/>
      <c r="C7" s="560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577.19999999999993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>
        <v>218.2</v>
      </c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>
        <v>51.2</v>
      </c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>
        <v>40.5</v>
      </c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>
        <v>0.3</v>
      </c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>
        <v>0.8</v>
      </c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>
        <v>249</v>
      </c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>
        <v>15.8</v>
      </c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>
        <v>0.8</v>
      </c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>
        <v>0.6</v>
      </c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577.19999999999993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9" t="s">
        <v>168</v>
      </c>
      <c r="B35" s="560"/>
      <c r="C35" s="560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2"/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2"/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3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0</v>
      </c>
      <c r="E59" s="290"/>
      <c r="F59" s="535">
        <f>+D59-D54</f>
        <v>0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183.2</v>
      </c>
      <c r="D62" s="562" t="s">
        <v>171</v>
      </c>
      <c r="E62" s="563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4" t="str">
        <f>+'Ekamut-caxs'!C74</f>
        <v>Ա.Գևորգյան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1" t="s">
        <v>97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4" t="str">
        <f>+'Ekamut-caxs'!C76</f>
        <v>Դ.Շահինյան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1" t="s">
        <v>97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B57" sqref="B57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8" t="s">
        <v>71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23" customFormat="1" ht="25.5" customHeight="1">
      <c r="A2" s="543" t="str">
        <f>+'Ekamut-caxs'!A8:D8</f>
        <v xml:space="preserve">«Երևանի Ա. Տիգրանյանի անվան երաժշտական դպրոց»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22"/>
      <c r="O2" s="22"/>
    </row>
    <row r="3" spans="1:15" ht="25.5" customHeight="1">
      <c r="A3" s="569" t="s">
        <v>244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5" ht="21" customHeight="1" thickBot="1">
      <c r="M4" s="180" t="s">
        <v>0</v>
      </c>
    </row>
    <row r="5" spans="1:15" ht="33.75" customHeight="1">
      <c r="A5" s="572" t="s">
        <v>134</v>
      </c>
      <c r="B5" s="574" t="s">
        <v>72</v>
      </c>
      <c r="C5" s="582" t="s">
        <v>227</v>
      </c>
      <c r="D5" s="576" t="s">
        <v>183</v>
      </c>
      <c r="E5" s="577"/>
      <c r="F5" s="577"/>
      <c r="G5" s="577"/>
      <c r="H5" s="577"/>
      <c r="I5" s="577"/>
      <c r="J5" s="577"/>
      <c r="K5" s="577"/>
      <c r="L5" s="578"/>
      <c r="M5" s="579" t="s">
        <v>137</v>
      </c>
    </row>
    <row r="6" spans="1:15" ht="78.75" customHeight="1">
      <c r="A6" s="573"/>
      <c r="B6" s="575"/>
      <c r="C6" s="583"/>
      <c r="D6" s="442" t="s">
        <v>213</v>
      </c>
      <c r="E6" s="440" t="s">
        <v>234</v>
      </c>
      <c r="F6" s="440" t="s">
        <v>235</v>
      </c>
      <c r="G6" s="440" t="s">
        <v>135</v>
      </c>
      <c r="H6" s="440" t="s">
        <v>186</v>
      </c>
      <c r="I6" s="440" t="s">
        <v>185</v>
      </c>
      <c r="J6" s="440" t="s">
        <v>120</v>
      </c>
      <c r="K6" s="384" t="s">
        <v>173</v>
      </c>
      <c r="L6" s="443" t="s">
        <v>184</v>
      </c>
      <c r="M6" s="580"/>
    </row>
    <row r="7" spans="1:15" ht="31.5" customHeight="1">
      <c r="A7" s="442">
        <v>1</v>
      </c>
      <c r="B7" s="459" t="s">
        <v>193</v>
      </c>
      <c r="C7" s="455">
        <v>132492.4</v>
      </c>
      <c r="D7" s="444">
        <f>+D12*2</f>
        <v>24595.800000000003</v>
      </c>
      <c r="E7" s="368"/>
      <c r="F7" s="368"/>
      <c r="G7" s="368">
        <f>+J16</f>
        <v>110.73333333333333</v>
      </c>
      <c r="H7" s="368">
        <v>257.2</v>
      </c>
      <c r="I7" s="368"/>
      <c r="J7" s="368">
        <f>2547.7*2</f>
        <v>5095.3999999999996</v>
      </c>
      <c r="K7" s="368">
        <v>400</v>
      </c>
      <c r="L7" s="445">
        <v>7365</v>
      </c>
      <c r="M7" s="452">
        <f>ROUND(SUM(C7:L7),1)</f>
        <v>170316.5</v>
      </c>
    </row>
    <row r="8" spans="1:15" ht="31.5" customHeight="1">
      <c r="A8" s="442">
        <v>1.1000000000000001</v>
      </c>
      <c r="B8" s="460" t="s">
        <v>120</v>
      </c>
      <c r="C8" s="458">
        <v>20593</v>
      </c>
      <c r="D8" s="446" t="s">
        <v>179</v>
      </c>
      <c r="E8" s="401" t="s">
        <v>179</v>
      </c>
      <c r="F8" s="401" t="s">
        <v>179</v>
      </c>
      <c r="G8" s="401" t="s">
        <v>179</v>
      </c>
      <c r="H8" s="401" t="s">
        <v>179</v>
      </c>
      <c r="I8" s="401" t="s">
        <v>179</v>
      </c>
      <c r="J8" s="401" t="s">
        <v>179</v>
      </c>
      <c r="K8" s="401" t="s">
        <v>179</v>
      </c>
      <c r="L8" s="447" t="s">
        <v>179</v>
      </c>
      <c r="M8" s="453" t="s">
        <v>179</v>
      </c>
    </row>
    <row r="9" spans="1:15" ht="31.5" customHeight="1">
      <c r="A9" s="442">
        <v>1.2</v>
      </c>
      <c r="B9" s="460" t="s">
        <v>184</v>
      </c>
      <c r="C9" s="458"/>
      <c r="D9" s="446" t="s">
        <v>179</v>
      </c>
      <c r="E9" s="401" t="s">
        <v>179</v>
      </c>
      <c r="F9" s="401" t="s">
        <v>179</v>
      </c>
      <c r="G9" s="401" t="s">
        <v>179</v>
      </c>
      <c r="H9" s="401" t="s">
        <v>179</v>
      </c>
      <c r="I9" s="401" t="s">
        <v>179</v>
      </c>
      <c r="J9" s="401" t="s">
        <v>179</v>
      </c>
      <c r="K9" s="401" t="s">
        <v>179</v>
      </c>
      <c r="L9" s="447" t="s">
        <v>179</v>
      </c>
      <c r="M9" s="453" t="s">
        <v>179</v>
      </c>
    </row>
    <row r="10" spans="1:15" ht="33.75" customHeight="1">
      <c r="A10" s="442">
        <v>2</v>
      </c>
      <c r="B10" s="461" t="s">
        <v>94</v>
      </c>
      <c r="C10" s="456">
        <v>36</v>
      </c>
      <c r="D10" s="448">
        <v>12</v>
      </c>
      <c r="E10" s="401" t="s">
        <v>179</v>
      </c>
      <c r="F10" s="401" t="s">
        <v>179</v>
      </c>
      <c r="G10" s="401" t="s">
        <v>179</v>
      </c>
      <c r="H10" s="401" t="s">
        <v>179</v>
      </c>
      <c r="I10" s="401" t="s">
        <v>179</v>
      </c>
      <c r="J10" s="401" t="s">
        <v>179</v>
      </c>
      <c r="K10" s="401" t="s">
        <v>179</v>
      </c>
      <c r="L10" s="447" t="s">
        <v>179</v>
      </c>
      <c r="M10" s="452">
        <f>ROUND(SUM(C10:L10),1)</f>
        <v>48</v>
      </c>
    </row>
    <row r="11" spans="1:15" s="221" customFormat="1" ht="34.5" customHeight="1" thickBot="1">
      <c r="A11" s="462"/>
      <c r="B11" s="463" t="s">
        <v>73</v>
      </c>
      <c r="C11" s="457" t="s">
        <v>179</v>
      </c>
      <c r="D11" s="449" t="s">
        <v>179</v>
      </c>
      <c r="E11" s="450" t="s">
        <v>179</v>
      </c>
      <c r="F11" s="450" t="s">
        <v>179</v>
      </c>
      <c r="G11" s="450" t="s">
        <v>179</v>
      </c>
      <c r="H11" s="450" t="s">
        <v>179</v>
      </c>
      <c r="I11" s="450" t="s">
        <v>179</v>
      </c>
      <c r="J11" s="450" t="s">
        <v>179</v>
      </c>
      <c r="K11" s="450" t="s">
        <v>179</v>
      </c>
      <c r="L11" s="451" t="s">
        <v>179</v>
      </c>
      <c r="M11" s="454">
        <f>ROUND(SUM(M7:M10),1)</f>
        <v>170364.5</v>
      </c>
    </row>
    <row r="12" spans="1:15" s="221" customFormat="1" ht="34.5" customHeight="1">
      <c r="A12" s="237"/>
      <c r="B12" s="322"/>
      <c r="C12" s="322"/>
      <c r="D12" s="323">
        <f>2515.3+9644.4+138.2</f>
        <v>12297.900000000001</v>
      </c>
      <c r="E12" s="323">
        <f>+D12*2</f>
        <v>24595.800000000003</v>
      </c>
      <c r="F12" s="323"/>
      <c r="G12" s="323"/>
      <c r="H12" s="239"/>
      <c r="I12" s="239"/>
      <c r="J12" s="326">
        <f>2319.2*2</f>
        <v>4638.3999999999996</v>
      </c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5"/>
      <c r="G13" s="301"/>
      <c r="H13" s="222"/>
      <c r="I13" s="222"/>
      <c r="J13" s="325"/>
      <c r="K13" s="581"/>
      <c r="L13" s="581"/>
      <c r="M13" s="365"/>
    </row>
    <row r="14" spans="1:15" s="237" customFormat="1" ht="69" customHeight="1">
      <c r="B14" s="565" t="s">
        <v>189</v>
      </c>
      <c r="C14" s="584"/>
      <c r="D14" s="566"/>
      <c r="E14" s="325"/>
      <c r="H14" s="325"/>
      <c r="I14" s="565" t="s">
        <v>188</v>
      </c>
      <c r="J14" s="566"/>
      <c r="K14" s="325"/>
      <c r="L14" s="325"/>
      <c r="M14" s="325"/>
    </row>
    <row r="15" spans="1:15" s="237" customFormat="1" ht="48" customHeight="1">
      <c r="B15" s="304" t="s">
        <v>174</v>
      </c>
      <c r="C15" s="511" t="s">
        <v>233</v>
      </c>
      <c r="D15" s="511" t="s">
        <v>232</v>
      </c>
      <c r="E15" s="386"/>
      <c r="H15" s="335"/>
      <c r="I15" s="304" t="s">
        <v>174</v>
      </c>
      <c r="J15" s="305" t="s">
        <v>187</v>
      </c>
      <c r="K15" s="386"/>
      <c r="L15" s="386"/>
      <c r="M15" s="335"/>
    </row>
    <row r="16" spans="1:15" s="237" customFormat="1" ht="24" customHeight="1">
      <c r="B16" s="402">
        <v>93289</v>
      </c>
      <c r="C16" s="403">
        <f>ROUND(4*B16*2/1000,1)</f>
        <v>746.3</v>
      </c>
      <c r="D16" s="512">
        <f>348.8/5*2</f>
        <v>139.52000000000001</v>
      </c>
      <c r="E16" s="404"/>
      <c r="H16" s="335"/>
      <c r="I16" s="402">
        <v>93289</v>
      </c>
      <c r="J16" s="406">
        <f>664.4/12*2</f>
        <v>110.73333333333333</v>
      </c>
      <c r="K16" s="386"/>
      <c r="L16" s="386"/>
      <c r="M16" s="335"/>
    </row>
    <row r="17" spans="1:13" s="238" customFormat="1" ht="24" customHeight="1">
      <c r="B17" s="402">
        <v>97380</v>
      </c>
      <c r="C17" s="403">
        <f>ROUND(4*B17*2/1000,1)</f>
        <v>779</v>
      </c>
      <c r="D17" s="406">
        <f>364.1/5*2</f>
        <v>145.64000000000001</v>
      </c>
      <c r="E17" s="441"/>
      <c r="H17" s="387"/>
      <c r="I17" s="405">
        <v>97380</v>
      </c>
      <c r="J17" s="406">
        <f>754.7/12*2</f>
        <v>125.78333333333335</v>
      </c>
      <c r="K17" s="306"/>
      <c r="L17" s="306"/>
      <c r="M17" s="387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0" t="str">
        <f>+'Ekamut-caxs'!C74</f>
        <v>Ա.Գևորգյան</v>
      </c>
      <c r="I19" s="570"/>
      <c r="J19" s="570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7" t="s">
        <v>97</v>
      </c>
      <c r="I20" s="567"/>
      <c r="J20" s="567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1" t="str">
        <f>+'Ekamut-caxs'!C76</f>
        <v>Դ.Շահինյան</v>
      </c>
      <c r="I21" s="571"/>
      <c r="J21" s="571"/>
      <c r="K21" s="191"/>
    </row>
    <row r="22" spans="1:13" s="165" customFormat="1" ht="18.75" customHeight="1">
      <c r="F22" s="187" t="s">
        <v>96</v>
      </c>
      <c r="G22" s="188"/>
      <c r="H22" s="567" t="s">
        <v>97</v>
      </c>
      <c r="I22" s="567"/>
      <c r="J22" s="567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3" zoomScale="106" zoomScaleSheetLayoutView="106" workbookViewId="0">
      <selection activeCell="B57" sqref="B57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2" t="s">
        <v>71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5" customFormat="1" ht="21.75" customHeight="1">
      <c r="A2" s="593" t="str">
        <f>+'Ekamut-caxs'!A8:D8</f>
        <v xml:space="preserve">«Երևանի Ա. Տիգրանյանի անվան երաժշտական դպրոց»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5" customFormat="1" ht="21" customHeight="1">
      <c r="A3" s="593" t="s">
        <v>98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>
      <c r="A4" s="500"/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</row>
    <row r="5" spans="1:13" s="173" customFormat="1" ht="24.75" customHeight="1">
      <c r="A5" s="595" t="s">
        <v>118</v>
      </c>
      <c r="B5" s="597" t="s">
        <v>99</v>
      </c>
      <c r="C5" s="589" t="s">
        <v>100</v>
      </c>
      <c r="D5" s="590"/>
      <c r="E5" s="590"/>
      <c r="F5" s="591"/>
      <c r="G5" s="599" t="s">
        <v>101</v>
      </c>
      <c r="H5" s="599"/>
      <c r="I5" s="599"/>
      <c r="J5" s="599"/>
      <c r="K5" s="589" t="s">
        <v>126</v>
      </c>
      <c r="L5" s="590"/>
      <c r="M5" s="591"/>
    </row>
    <row r="6" spans="1:13" s="177" customFormat="1" ht="51" customHeight="1">
      <c r="A6" s="596"/>
      <c r="B6" s="598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0" t="s">
        <v>225</v>
      </c>
      <c r="D7" s="471" t="s">
        <v>225</v>
      </c>
      <c r="E7" s="472">
        <v>7328</v>
      </c>
      <c r="F7" s="473">
        <v>1018592</v>
      </c>
      <c r="G7" s="331" t="s">
        <v>225</v>
      </c>
      <c r="H7" s="327" t="s">
        <v>225</v>
      </c>
      <c r="I7" s="472">
        <v>4820</v>
      </c>
      <c r="J7" s="476">
        <v>208664</v>
      </c>
      <c r="K7" s="379" t="s">
        <v>225</v>
      </c>
      <c r="L7" s="472">
        <v>63</v>
      </c>
      <c r="M7" s="479">
        <f t="shared" ref="M7:M16" si="0">+L7*200.47</f>
        <v>12629.61</v>
      </c>
    </row>
    <row r="8" spans="1:13" ht="19.5" customHeight="1">
      <c r="A8" s="167">
        <v>2</v>
      </c>
      <c r="B8" s="243" t="s">
        <v>226</v>
      </c>
      <c r="C8" s="470" t="s">
        <v>225</v>
      </c>
      <c r="D8" s="471" t="s">
        <v>225</v>
      </c>
      <c r="E8" s="472">
        <v>4692</v>
      </c>
      <c r="F8" s="473">
        <v>652188</v>
      </c>
      <c r="G8" s="331" t="s">
        <v>225</v>
      </c>
      <c r="H8" s="327" t="s">
        <v>225</v>
      </c>
      <c r="I8" s="472">
        <v>4320</v>
      </c>
      <c r="J8" s="476">
        <v>208034</v>
      </c>
      <c r="K8" s="379" t="s">
        <v>225</v>
      </c>
      <c r="L8" s="472">
        <v>65</v>
      </c>
      <c r="M8" s="479">
        <f t="shared" si="0"/>
        <v>13030.55</v>
      </c>
    </row>
    <row r="9" spans="1:13" ht="19.5" customHeight="1">
      <c r="A9" s="167">
        <v>3</v>
      </c>
      <c r="B9" s="243" t="s">
        <v>103</v>
      </c>
      <c r="C9" s="470" t="s">
        <v>225</v>
      </c>
      <c r="D9" s="471" t="s">
        <v>225</v>
      </c>
      <c r="E9" s="472">
        <v>4556</v>
      </c>
      <c r="F9" s="473">
        <v>633284</v>
      </c>
      <c r="G9" s="331" t="s">
        <v>225</v>
      </c>
      <c r="H9" s="327" t="s">
        <v>225</v>
      </c>
      <c r="I9" s="472">
        <v>3700</v>
      </c>
      <c r="J9" s="476">
        <v>172476</v>
      </c>
      <c r="K9" s="379" t="s">
        <v>225</v>
      </c>
      <c r="L9" s="472">
        <v>65</v>
      </c>
      <c r="M9" s="479">
        <f t="shared" si="0"/>
        <v>13030.55</v>
      </c>
    </row>
    <row r="10" spans="1:13" ht="19.5" customHeight="1">
      <c r="A10" s="167">
        <v>4</v>
      </c>
      <c r="B10" s="243" t="s">
        <v>104</v>
      </c>
      <c r="C10" s="470" t="s">
        <v>225</v>
      </c>
      <c r="D10" s="471" t="s">
        <v>225</v>
      </c>
      <c r="E10" s="472"/>
      <c r="F10" s="473"/>
      <c r="G10" s="331" t="s">
        <v>225</v>
      </c>
      <c r="H10" s="327" t="s">
        <v>225</v>
      </c>
      <c r="I10" s="472">
        <v>3840</v>
      </c>
      <c r="J10" s="476">
        <v>192363</v>
      </c>
      <c r="K10" s="379" t="s">
        <v>225</v>
      </c>
      <c r="L10" s="472">
        <v>47</v>
      </c>
      <c r="M10" s="479">
        <f t="shared" si="0"/>
        <v>9422.09</v>
      </c>
    </row>
    <row r="11" spans="1:13" ht="19.5" customHeight="1">
      <c r="A11" s="167">
        <v>5</v>
      </c>
      <c r="B11" s="243" t="s">
        <v>105</v>
      </c>
      <c r="C11" s="470" t="s">
        <v>225</v>
      </c>
      <c r="D11" s="471" t="s">
        <v>225</v>
      </c>
      <c r="E11" s="472"/>
      <c r="F11" s="473"/>
      <c r="G11" s="331" t="s">
        <v>225</v>
      </c>
      <c r="H11" s="327" t="s">
        <v>225</v>
      </c>
      <c r="I11" s="472">
        <v>2680</v>
      </c>
      <c r="J11" s="476">
        <v>129726</v>
      </c>
      <c r="K11" s="379" t="s">
        <v>225</v>
      </c>
      <c r="L11" s="472">
        <v>62</v>
      </c>
      <c r="M11" s="479">
        <f t="shared" si="0"/>
        <v>12429.14</v>
      </c>
    </row>
    <row r="12" spans="1:13" ht="19.5" customHeight="1">
      <c r="A12" s="167">
        <v>6</v>
      </c>
      <c r="B12" s="243" t="s">
        <v>106</v>
      </c>
      <c r="C12" s="470" t="s">
        <v>225</v>
      </c>
      <c r="D12" s="471" t="s">
        <v>225</v>
      </c>
      <c r="E12" s="472"/>
      <c r="F12" s="473"/>
      <c r="G12" s="331" t="s">
        <v>225</v>
      </c>
      <c r="H12" s="327" t="s">
        <v>225</v>
      </c>
      <c r="I12" s="472">
        <v>1820</v>
      </c>
      <c r="J12" s="476">
        <v>87734</v>
      </c>
      <c r="K12" s="379" t="s">
        <v>225</v>
      </c>
      <c r="L12" s="472">
        <v>72</v>
      </c>
      <c r="M12" s="479">
        <f t="shared" si="0"/>
        <v>14433.84</v>
      </c>
    </row>
    <row r="13" spans="1:13" ht="19.5" customHeight="1">
      <c r="A13" s="167">
        <v>7</v>
      </c>
      <c r="B13" s="243" t="s">
        <v>107</v>
      </c>
      <c r="C13" s="470" t="s">
        <v>225</v>
      </c>
      <c r="D13" s="471" t="s">
        <v>225</v>
      </c>
      <c r="E13" s="472"/>
      <c r="F13" s="473"/>
      <c r="G13" s="331" t="s">
        <v>225</v>
      </c>
      <c r="H13" s="327" t="s">
        <v>225</v>
      </c>
      <c r="I13" s="472">
        <v>880</v>
      </c>
      <c r="J13" s="476">
        <v>43662</v>
      </c>
      <c r="K13" s="379" t="s">
        <v>225</v>
      </c>
      <c r="L13" s="472">
        <v>40</v>
      </c>
      <c r="M13" s="479">
        <f t="shared" si="0"/>
        <v>8018.8</v>
      </c>
    </row>
    <row r="14" spans="1:13" ht="19.5" customHeight="1">
      <c r="A14" s="167">
        <v>8</v>
      </c>
      <c r="B14" s="244" t="s">
        <v>108</v>
      </c>
      <c r="C14" s="470" t="s">
        <v>225</v>
      </c>
      <c r="D14" s="471" t="s">
        <v>225</v>
      </c>
      <c r="E14" s="472"/>
      <c r="F14" s="473"/>
      <c r="G14" s="331" t="s">
        <v>225</v>
      </c>
      <c r="H14" s="327" t="s">
        <v>225</v>
      </c>
      <c r="I14" s="472">
        <v>920</v>
      </c>
      <c r="J14" s="476">
        <v>45202</v>
      </c>
      <c r="K14" s="379" t="s">
        <v>225</v>
      </c>
      <c r="L14" s="472">
        <v>59</v>
      </c>
      <c r="M14" s="479">
        <f t="shared" si="0"/>
        <v>11827.73</v>
      </c>
    </row>
    <row r="15" spans="1:13" ht="19.5" customHeight="1">
      <c r="A15" s="167">
        <v>9</v>
      </c>
      <c r="B15" s="244" t="s">
        <v>109</v>
      </c>
      <c r="C15" s="470" t="s">
        <v>225</v>
      </c>
      <c r="D15" s="471" t="s">
        <v>225</v>
      </c>
      <c r="E15" s="472"/>
      <c r="F15" s="473"/>
      <c r="G15" s="331" t="s">
        <v>225</v>
      </c>
      <c r="H15" s="327" t="s">
        <v>225</v>
      </c>
      <c r="I15" s="472">
        <v>1740</v>
      </c>
      <c r="J15" s="476">
        <v>85055</v>
      </c>
      <c r="K15" s="379" t="s">
        <v>225</v>
      </c>
      <c r="L15" s="472">
        <v>73</v>
      </c>
      <c r="M15" s="479">
        <f t="shared" si="0"/>
        <v>14634.31</v>
      </c>
    </row>
    <row r="16" spans="1:13" ht="19.5" customHeight="1">
      <c r="A16" s="167">
        <v>10</v>
      </c>
      <c r="B16" s="244" t="s">
        <v>110</v>
      </c>
      <c r="C16" s="470" t="s">
        <v>225</v>
      </c>
      <c r="D16" s="471" t="s">
        <v>225</v>
      </c>
      <c r="E16" s="472"/>
      <c r="F16" s="473"/>
      <c r="G16" s="331" t="s">
        <v>225</v>
      </c>
      <c r="H16" s="327" t="s">
        <v>225</v>
      </c>
      <c r="I16" s="472">
        <v>2700</v>
      </c>
      <c r="J16" s="476">
        <v>129796</v>
      </c>
      <c r="K16" s="379" t="s">
        <v>225</v>
      </c>
      <c r="L16" s="472">
        <v>78</v>
      </c>
      <c r="M16" s="479">
        <f t="shared" si="0"/>
        <v>15636.66</v>
      </c>
    </row>
    <row r="17" spans="1:13" ht="19.5" customHeight="1">
      <c r="A17" s="167">
        <v>11</v>
      </c>
      <c r="B17" s="244" t="s">
        <v>111</v>
      </c>
      <c r="C17" s="474">
        <v>3231</v>
      </c>
      <c r="D17" s="475">
        <v>449109</v>
      </c>
      <c r="E17" s="473">
        <v>6010</v>
      </c>
      <c r="F17" s="473">
        <f>+E17*143.7</f>
        <v>863636.99999999988</v>
      </c>
      <c r="G17" s="477">
        <v>5740</v>
      </c>
      <c r="H17" s="478"/>
      <c r="I17" s="473">
        <v>4320</v>
      </c>
      <c r="J17" s="473">
        <f>+I17*53.48</f>
        <v>231033.59999999998</v>
      </c>
      <c r="K17" s="480">
        <v>281</v>
      </c>
      <c r="L17" s="473">
        <v>84</v>
      </c>
      <c r="M17" s="479">
        <f>+L17*200.47</f>
        <v>16839.48</v>
      </c>
    </row>
    <row r="18" spans="1:13" ht="19.5" customHeight="1">
      <c r="A18" s="167">
        <v>12</v>
      </c>
      <c r="B18" s="244" t="s">
        <v>112</v>
      </c>
      <c r="C18" s="474">
        <v>4548</v>
      </c>
      <c r="D18" s="475">
        <v>632172</v>
      </c>
      <c r="E18" s="473">
        <f>+MAX(C18,E8)</f>
        <v>4692</v>
      </c>
      <c r="F18" s="473">
        <f>+E18*143.7</f>
        <v>674240.39999999991</v>
      </c>
      <c r="G18" s="477">
        <v>5660</v>
      </c>
      <c r="H18" s="478"/>
      <c r="I18" s="473">
        <f>+MAX(G18,I8)</f>
        <v>5660</v>
      </c>
      <c r="J18" s="473">
        <f>+I18*53.48</f>
        <v>302696.8</v>
      </c>
      <c r="K18" s="480">
        <v>84</v>
      </c>
      <c r="L18" s="473">
        <f>+K18</f>
        <v>84</v>
      </c>
      <c r="M18" s="479">
        <f>+L18*200.47</f>
        <v>16839.48</v>
      </c>
    </row>
    <row r="19" spans="1:13" ht="32.25" customHeight="1" thickBot="1">
      <c r="A19" s="245"/>
      <c r="B19" s="251" t="s">
        <v>95</v>
      </c>
      <c r="C19" s="332">
        <f t="shared" ref="C19:K19" si="1">SUM(C7:C18)</f>
        <v>7779</v>
      </c>
      <c r="D19" s="328">
        <f t="shared" si="1"/>
        <v>1081281</v>
      </c>
      <c r="E19" s="333">
        <f t="shared" si="1"/>
        <v>27278</v>
      </c>
      <c r="F19" s="329">
        <f>SUM(F7:F18)</f>
        <v>3841941.4</v>
      </c>
      <c r="G19" s="334">
        <f>SUM(G7:G18)</f>
        <v>11400</v>
      </c>
      <c r="H19" s="328">
        <f>SUM(H7:H18)</f>
        <v>0</v>
      </c>
      <c r="I19" s="333">
        <f>SUM(I7:I18)</f>
        <v>37400</v>
      </c>
      <c r="J19" s="330">
        <f>SUM(J7:J18)</f>
        <v>1836442.4000000001</v>
      </c>
      <c r="K19" s="332">
        <f t="shared" si="1"/>
        <v>365</v>
      </c>
      <c r="L19" s="333">
        <f>SUM(L7:L18)</f>
        <v>792</v>
      </c>
      <c r="M19" s="329">
        <f>SUM(M7:M18)</f>
        <v>158772.24000000002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3841.9</v>
      </c>
      <c r="G20" s="309"/>
      <c r="H20" s="219"/>
      <c r="I20" s="309"/>
      <c r="J20" s="219">
        <f>ROUND(J19/1000,1)</f>
        <v>1836.4</v>
      </c>
      <c r="K20" s="309"/>
      <c r="L20" s="309"/>
      <c r="M20" s="219">
        <f>ROUND(M19/1000,1)</f>
        <v>158.80000000000001</v>
      </c>
    </row>
    <row r="21" spans="1:13" ht="21.75" customHeight="1">
      <c r="A21" s="502"/>
      <c r="B21" s="503"/>
      <c r="C21" s="504"/>
      <c r="D21" s="505"/>
      <c r="E21" s="504"/>
      <c r="F21" s="505"/>
      <c r="G21" s="504"/>
      <c r="H21" s="505"/>
      <c r="I21" s="504"/>
      <c r="J21" s="505"/>
      <c r="K21" s="504"/>
      <c r="L21" s="504"/>
      <c r="M21" s="505"/>
    </row>
    <row r="22" spans="1:13" ht="18.75" customHeight="1" thickBot="1">
      <c r="A22" s="240"/>
      <c r="B22" s="594" t="s">
        <v>256</v>
      </c>
      <c r="C22" s="594"/>
      <c r="D22" s="594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1"/>
      <c r="C24" s="482"/>
      <c r="D24" s="482"/>
      <c r="E24" s="482"/>
      <c r="F24" s="473"/>
      <c r="G24" s="483"/>
      <c r="H24" s="482"/>
      <c r="I24" s="482"/>
      <c r="J24" s="479"/>
      <c r="K24" s="483"/>
      <c r="L24" s="482"/>
      <c r="M24" s="479"/>
    </row>
    <row r="25" spans="1:13" ht="23.25" customHeight="1">
      <c r="A25" s="225">
        <v>2</v>
      </c>
      <c r="B25" s="481"/>
      <c r="C25" s="482"/>
      <c r="D25" s="482"/>
      <c r="E25" s="482"/>
      <c r="F25" s="473"/>
      <c r="G25" s="483"/>
      <c r="H25" s="482"/>
      <c r="I25" s="482"/>
      <c r="J25" s="479"/>
      <c r="K25" s="483"/>
      <c r="L25" s="482"/>
      <c r="M25" s="479"/>
    </row>
    <row r="26" spans="1:13" s="177" customFormat="1" ht="23.25" customHeight="1">
      <c r="A26" s="167">
        <v>3</v>
      </c>
      <c r="B26" s="484"/>
      <c r="C26" s="485"/>
      <c r="D26" s="485"/>
      <c r="E26" s="485"/>
      <c r="F26" s="486"/>
      <c r="G26" s="487"/>
      <c r="H26" s="485"/>
      <c r="I26" s="485"/>
      <c r="J26" s="486"/>
      <c r="K26" s="487"/>
      <c r="L26" s="485"/>
      <c r="M26" s="486"/>
    </row>
    <row r="27" spans="1:13" s="165" customFormat="1" ht="24" customHeight="1">
      <c r="A27" s="226"/>
      <c r="B27" s="217" t="s">
        <v>219</v>
      </c>
      <c r="C27" s="464"/>
      <c r="D27" s="464"/>
      <c r="E27" s="464"/>
      <c r="F27" s="465">
        <f>SUM(F24:F26)</f>
        <v>0</v>
      </c>
      <c r="G27" s="466"/>
      <c r="H27" s="464"/>
      <c r="I27" s="464"/>
      <c r="J27" s="465">
        <f>SUM(J24:J26)</f>
        <v>0</v>
      </c>
      <c r="K27" s="466"/>
      <c r="L27" s="464"/>
      <c r="M27" s="465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8"/>
      <c r="B30" s="489"/>
      <c r="C30" s="490" t="s">
        <v>2</v>
      </c>
      <c r="D30" s="490"/>
      <c r="E30" s="489"/>
      <c r="F30" s="489"/>
      <c r="G30" s="586" t="str">
        <f>+'Ekamut-caxs'!C74</f>
        <v>Ա.Գևորգյան</v>
      </c>
      <c r="H30" s="586"/>
      <c r="I30" s="491"/>
      <c r="J30" s="588" t="str">
        <f>+'Ekamut-caxs'!C74</f>
        <v>Ա.Գևորգյան</v>
      </c>
      <c r="K30" s="588"/>
      <c r="L30" s="488"/>
      <c r="M30" s="492"/>
    </row>
    <row r="31" spans="1:13" s="165" customFormat="1">
      <c r="A31" s="493"/>
      <c r="B31" s="493"/>
      <c r="C31" s="494"/>
      <c r="D31" s="494"/>
      <c r="E31" s="495"/>
      <c r="F31" s="495"/>
      <c r="G31" s="587" t="s">
        <v>96</v>
      </c>
      <c r="H31" s="587"/>
      <c r="I31" s="496"/>
      <c r="J31" s="587" t="s">
        <v>113</v>
      </c>
      <c r="K31" s="587"/>
      <c r="L31" s="493"/>
      <c r="M31" s="493"/>
    </row>
    <row r="32" spans="1:13" s="178" customFormat="1" ht="23.25" customHeight="1">
      <c r="A32" s="488"/>
      <c r="B32" s="489"/>
      <c r="C32" s="497" t="s">
        <v>6</v>
      </c>
      <c r="D32" s="497"/>
      <c r="E32" s="489"/>
      <c r="F32" s="489"/>
      <c r="G32" s="588" t="str">
        <f>+'Ekamut-caxs'!C76</f>
        <v>Դ.Շահինյան</v>
      </c>
      <c r="H32" s="588"/>
      <c r="I32" s="498"/>
      <c r="J32" s="588" t="str">
        <f>+'Ekamut-caxs'!C76</f>
        <v>Դ.Շահինյան</v>
      </c>
      <c r="K32" s="588"/>
      <c r="L32" s="488"/>
      <c r="M32" s="488"/>
    </row>
    <row r="33" spans="1:13" s="165" customFormat="1">
      <c r="A33" s="493"/>
      <c r="B33" s="493"/>
      <c r="C33" s="499"/>
      <c r="D33" s="499"/>
      <c r="E33" s="493"/>
      <c r="F33" s="493"/>
      <c r="G33" s="587" t="s">
        <v>96</v>
      </c>
      <c r="H33" s="587"/>
      <c r="I33" s="496"/>
      <c r="J33" s="587" t="s">
        <v>113</v>
      </c>
      <c r="K33" s="587"/>
      <c r="L33" s="493"/>
      <c r="M33" s="493"/>
    </row>
    <row r="34" spans="1:13">
      <c r="A34" s="500"/>
      <c r="B34" s="500"/>
      <c r="C34" s="500"/>
      <c r="D34" s="500"/>
      <c r="E34" s="500"/>
      <c r="F34" s="501" t="s">
        <v>1</v>
      </c>
      <c r="G34" s="500"/>
      <c r="H34" s="500"/>
      <c r="I34" s="500"/>
      <c r="J34" s="500"/>
      <c r="K34" s="500"/>
      <c r="L34" s="500"/>
      <c r="M34" s="500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4" t="s">
        <v>116</v>
      </c>
      <c r="J35" s="515" t="s">
        <v>248</v>
      </c>
      <c r="L35" s="515" t="s">
        <v>250</v>
      </c>
      <c r="M35" s="515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5" t="s">
        <v>249</v>
      </c>
      <c r="J36" s="585"/>
      <c r="L36" s="585" t="s">
        <v>252</v>
      </c>
      <c r="M36" s="585"/>
    </row>
    <row r="37" spans="1:13">
      <c r="I37" s="585"/>
      <c r="J37" s="585"/>
      <c r="L37" s="585"/>
      <c r="M37" s="585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B1" workbookViewId="0">
      <selection activeCell="B57" sqref="B57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0" t="s">
        <v>71</v>
      </c>
      <c r="B1" s="600"/>
      <c r="C1" s="600"/>
      <c r="D1" s="600"/>
      <c r="E1" s="600"/>
    </row>
    <row r="2" spans="1:6" ht="23.25" customHeight="1">
      <c r="A2" s="601" t="str">
        <f>+'Ekamut-caxs'!A8:D8</f>
        <v xml:space="preserve">«Երևանի Ա. Տիգրանյանի անվան երաժշտական դպրոց» ՀՈԱԿ-ի </v>
      </c>
      <c r="B2" s="601"/>
      <c r="C2" s="601"/>
      <c r="D2" s="601"/>
      <c r="E2" s="601"/>
    </row>
    <row r="3" spans="1:6" ht="28.5" customHeight="1">
      <c r="A3" s="601" t="s">
        <v>253</v>
      </c>
      <c r="B3" s="601"/>
      <c r="C3" s="601"/>
      <c r="D3" s="601"/>
      <c r="E3" s="601"/>
    </row>
    <row r="5" spans="1:6">
      <c r="E5" s="388" t="s">
        <v>129</v>
      </c>
    </row>
    <row r="6" spans="1:6" ht="124.5" customHeight="1">
      <c r="A6" s="389" t="s">
        <v>3</v>
      </c>
      <c r="B6" s="389" t="s">
        <v>99</v>
      </c>
      <c r="C6" s="389" t="s">
        <v>214</v>
      </c>
      <c r="D6" s="389" t="s">
        <v>218</v>
      </c>
      <c r="E6" s="389" t="s">
        <v>215</v>
      </c>
    </row>
    <row r="7" spans="1:6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6" ht="24.75" customHeight="1">
      <c r="A8" s="390">
        <v>1</v>
      </c>
      <c r="B8" s="391" t="s">
        <v>228</v>
      </c>
      <c r="C8" s="362">
        <v>123127.8</v>
      </c>
      <c r="D8" s="362">
        <v>1511.9</v>
      </c>
      <c r="E8" s="362">
        <v>25391.200000000001</v>
      </c>
    </row>
    <row r="9" spans="1:6" s="399" customFormat="1" ht="25.5" customHeight="1">
      <c r="A9" s="395">
        <v>2</v>
      </c>
      <c r="B9" s="396" t="s">
        <v>194</v>
      </c>
      <c r="C9" s="397">
        <v>12532.9</v>
      </c>
      <c r="D9" s="397">
        <v>115.6</v>
      </c>
      <c r="E9" s="397">
        <v>3700</v>
      </c>
      <c r="F9" s="398"/>
    </row>
    <row r="10" spans="1:6" s="399" customFormat="1" ht="25.5" customHeight="1">
      <c r="A10" s="395">
        <v>3</v>
      </c>
      <c r="B10" s="396" t="s">
        <v>190</v>
      </c>
      <c r="C10" s="397">
        <f>5635.6+C9</f>
        <v>18168.5</v>
      </c>
      <c r="D10" s="397">
        <v>115.6</v>
      </c>
      <c r="E10" s="397">
        <v>3500</v>
      </c>
      <c r="F10" s="398">
        <v>4120.5</v>
      </c>
    </row>
    <row r="11" spans="1:6" s="215" customFormat="1" ht="31.5" customHeight="1">
      <c r="A11" s="392"/>
      <c r="B11" s="393" t="s">
        <v>191</v>
      </c>
      <c r="C11" s="394">
        <f>ROUND(SUM(C8:C10),1)</f>
        <v>153829.20000000001</v>
      </c>
      <c r="D11" s="394">
        <f>ROUND(SUM(D8:D10),1)</f>
        <v>1743.1</v>
      </c>
      <c r="E11" s="394">
        <f>ROUND(SUM(E8:E10),1)</f>
        <v>32591.200000000001</v>
      </c>
    </row>
    <row r="13" spans="1:6" ht="19.5" customHeight="1">
      <c r="B13" s="1" t="s">
        <v>216</v>
      </c>
    </row>
    <row r="14" spans="1:6" ht="21.75" customHeight="1">
      <c r="B14" s="602"/>
      <c r="C14" s="602"/>
      <c r="D14" s="602"/>
      <c r="E14" s="602"/>
    </row>
    <row r="17" spans="2:5" ht="25.5" customHeight="1">
      <c r="B17" s="400" t="s">
        <v>192</v>
      </c>
      <c r="E17" s="538" t="str">
        <f>+'Ekamut-caxs'!C74</f>
        <v>Ա.Գևորգյան</v>
      </c>
    </row>
    <row r="18" spans="2:5" ht="18.75" customHeight="1">
      <c r="B18" s="164" t="s">
        <v>4</v>
      </c>
      <c r="E18" s="513" t="str">
        <f>+'Ekamut-caxs'!C75</f>
        <v>/անուն, ազգանուն/</v>
      </c>
    </row>
    <row r="19" spans="2:5" ht="23.25" customHeight="1">
      <c r="B19" s="215" t="s">
        <v>6</v>
      </c>
      <c r="E19" s="538" t="str">
        <f>+'Ekamut-caxs'!C76</f>
        <v>Դ.Շահինյան</v>
      </c>
    </row>
    <row r="20" spans="2:5">
      <c r="C20" s="215" t="s">
        <v>1</v>
      </c>
      <c r="D20" s="215"/>
      <c r="E20" s="513" t="str">
        <f>+'Ekamut-caxs'!C77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B57" sqref="B57"/>
    </sheetView>
  </sheetViews>
  <sheetFormatPr defaultColWidth="9.109375" defaultRowHeight="13.8"/>
  <cols>
    <col min="1" max="1" width="4.44140625" style="415" customWidth="1"/>
    <col min="2" max="2" width="43.6640625" style="414" customWidth="1"/>
    <col min="3" max="3" width="17" style="414" customWidth="1"/>
    <col min="4" max="4" width="16.6640625" style="414" customWidth="1"/>
    <col min="5" max="5" width="13.88671875" style="414" customWidth="1"/>
    <col min="6" max="6" width="14.109375" style="414" customWidth="1"/>
    <col min="7" max="16384" width="9.109375" style="414"/>
  </cols>
  <sheetData>
    <row r="1" spans="1:6" s="413" customFormat="1" ht="24" customHeight="1">
      <c r="A1" s="604" t="s">
        <v>71</v>
      </c>
      <c r="B1" s="604"/>
      <c r="C1" s="604"/>
      <c r="D1" s="604"/>
      <c r="E1" s="604"/>
      <c r="F1" s="604"/>
    </row>
    <row r="2" spans="1:6" ht="29.25" customHeight="1">
      <c r="A2" s="605" t="str">
        <f>+'Ekamut-caxs'!A8:D8</f>
        <v xml:space="preserve">«Երևանի Ա. Տիգրանյանի անվան երաժշտական դպրոց» ՀՈԱԿ-ի </v>
      </c>
      <c r="B2" s="605"/>
      <c r="C2" s="605"/>
      <c r="D2" s="605"/>
      <c r="E2" s="605"/>
      <c r="F2" s="605"/>
    </row>
    <row r="3" spans="1:6" ht="24.75" customHeight="1">
      <c r="A3" s="605" t="s">
        <v>254</v>
      </c>
      <c r="B3" s="605"/>
      <c r="C3" s="605"/>
      <c r="D3" s="605"/>
      <c r="E3" s="605"/>
      <c r="F3" s="605"/>
    </row>
    <row r="5" spans="1:6" ht="14.4" thickBot="1"/>
    <row r="6" spans="1:6" ht="68.25" customHeight="1">
      <c r="A6" s="416" t="s">
        <v>3</v>
      </c>
      <c r="B6" s="417" t="s">
        <v>197</v>
      </c>
      <c r="C6" s="418" t="s">
        <v>198</v>
      </c>
      <c r="D6" s="416" t="s">
        <v>125</v>
      </c>
      <c r="E6" s="417" t="s">
        <v>199</v>
      </c>
      <c r="F6" s="418" t="s">
        <v>200</v>
      </c>
    </row>
    <row r="7" spans="1:6" s="423" customFormat="1" ht="39.75" customHeight="1">
      <c r="A7" s="419">
        <v>1</v>
      </c>
      <c r="B7" s="420"/>
      <c r="C7" s="421">
        <f>SUM(C8:C10)</f>
        <v>0</v>
      </c>
      <c r="D7" s="419">
        <f>SUM(D8:D10)</f>
        <v>0</v>
      </c>
      <c r="E7" s="422">
        <f>SUM(E8:E10)</f>
        <v>0</v>
      </c>
      <c r="F7" s="421">
        <f>SUM(F8:F10)</f>
        <v>0</v>
      </c>
    </row>
    <row r="8" spans="1:6" ht="25.5" customHeight="1">
      <c r="A8" s="424">
        <v>1.1000000000000001</v>
      </c>
      <c r="B8" s="425"/>
      <c r="C8" s="426"/>
      <c r="D8" s="424"/>
      <c r="E8" s="427"/>
      <c r="F8" s="428"/>
    </row>
    <row r="9" spans="1:6" ht="25.5" customHeight="1">
      <c r="A9" s="424">
        <v>1.2</v>
      </c>
      <c r="B9" s="425"/>
      <c r="C9" s="426"/>
      <c r="D9" s="424"/>
      <c r="E9" s="427"/>
      <c r="F9" s="428"/>
    </row>
    <row r="10" spans="1:6" ht="25.5" customHeight="1">
      <c r="A10" s="424">
        <v>1.3</v>
      </c>
      <c r="B10" s="425"/>
      <c r="C10" s="426"/>
      <c r="D10" s="424"/>
      <c r="E10" s="427"/>
      <c r="F10" s="428"/>
    </row>
    <row r="11" spans="1:6" s="423" customFormat="1" ht="42" customHeight="1">
      <c r="A11" s="419">
        <v>2</v>
      </c>
      <c r="B11" s="420"/>
      <c r="C11" s="421">
        <f>SUM(C12:C14)</f>
        <v>0</v>
      </c>
      <c r="D11" s="419">
        <f>SUM(D12:D14)</f>
        <v>0</v>
      </c>
      <c r="E11" s="422">
        <f>SUM(E12:E14)</f>
        <v>0</v>
      </c>
      <c r="F11" s="421">
        <f>SUM(F12:F14)</f>
        <v>0</v>
      </c>
    </row>
    <row r="12" spans="1:6" ht="21.75" customHeight="1">
      <c r="A12" s="424">
        <v>2.1</v>
      </c>
      <c r="B12" s="425"/>
      <c r="C12" s="426"/>
      <c r="D12" s="424"/>
      <c r="E12" s="427"/>
      <c r="F12" s="428"/>
    </row>
    <row r="13" spans="1:6" ht="21.75" customHeight="1">
      <c r="A13" s="424">
        <v>2.2000000000000002</v>
      </c>
      <c r="B13" s="425"/>
      <c r="C13" s="426"/>
      <c r="D13" s="424"/>
      <c r="E13" s="427"/>
      <c r="F13" s="428"/>
    </row>
    <row r="14" spans="1:6" ht="21.75" customHeight="1">
      <c r="A14" s="424">
        <v>2.2999999999999998</v>
      </c>
      <c r="B14" s="425"/>
      <c r="C14" s="426"/>
      <c r="D14" s="424"/>
      <c r="E14" s="427"/>
      <c r="F14" s="428"/>
    </row>
    <row r="15" spans="1:6" s="423" customFormat="1" ht="37.5" customHeight="1">
      <c r="A15" s="419">
        <v>3</v>
      </c>
      <c r="B15" s="420"/>
      <c r="C15" s="421">
        <f>SUM(C16:C18)</f>
        <v>0</v>
      </c>
      <c r="D15" s="419">
        <f>SUM(D16:D18)</f>
        <v>0</v>
      </c>
      <c r="E15" s="422">
        <f>SUM(E16:E18)</f>
        <v>0</v>
      </c>
      <c r="F15" s="421">
        <f>SUM(F16:F18)</f>
        <v>0</v>
      </c>
    </row>
    <row r="16" spans="1:6" ht="23.25" customHeight="1">
      <c r="A16" s="424">
        <v>3.1</v>
      </c>
      <c r="B16" s="425"/>
      <c r="C16" s="426"/>
      <c r="D16" s="424"/>
      <c r="E16" s="427"/>
      <c r="F16" s="428"/>
    </row>
    <row r="17" spans="1:6" ht="23.25" customHeight="1">
      <c r="A17" s="424">
        <v>3.2</v>
      </c>
      <c r="B17" s="425"/>
      <c r="C17" s="426"/>
      <c r="D17" s="424"/>
      <c r="E17" s="427"/>
      <c r="F17" s="428"/>
    </row>
    <row r="18" spans="1:6" ht="23.25" customHeight="1">
      <c r="A18" s="424">
        <v>3.3</v>
      </c>
      <c r="B18" s="425"/>
      <c r="C18" s="426"/>
      <c r="D18" s="424"/>
      <c r="E18" s="427"/>
      <c r="F18" s="428"/>
    </row>
    <row r="19" spans="1:6" s="423" customFormat="1" ht="37.5" customHeight="1">
      <c r="A19" s="419">
        <v>4</v>
      </c>
      <c r="B19" s="420"/>
      <c r="C19" s="421">
        <f>SUM(C20:C22)</f>
        <v>0</v>
      </c>
      <c r="D19" s="419">
        <f>SUM(D20:D22)</f>
        <v>0</v>
      </c>
      <c r="E19" s="422">
        <f>SUM(E20:E22)</f>
        <v>0</v>
      </c>
      <c r="F19" s="421">
        <f>SUM(F20:F22)</f>
        <v>0</v>
      </c>
    </row>
    <row r="20" spans="1:6" ht="23.25" customHeight="1">
      <c r="A20" s="424">
        <v>4.0999999999999996</v>
      </c>
      <c r="B20" s="425"/>
      <c r="C20" s="426"/>
      <c r="D20" s="424"/>
      <c r="E20" s="427"/>
      <c r="F20" s="428"/>
    </row>
    <row r="21" spans="1:6" ht="23.25" customHeight="1">
      <c r="A21" s="424">
        <v>4.2</v>
      </c>
      <c r="B21" s="425"/>
      <c r="C21" s="426"/>
      <c r="D21" s="424"/>
      <c r="E21" s="427"/>
      <c r="F21" s="428"/>
    </row>
    <row r="22" spans="1:6" ht="23.25" customHeight="1">
      <c r="A22" s="424">
        <v>4.3</v>
      </c>
      <c r="B22" s="425"/>
      <c r="C22" s="426"/>
      <c r="D22" s="424"/>
      <c r="E22" s="427"/>
      <c r="F22" s="428"/>
    </row>
    <row r="23" spans="1:6" s="423" customFormat="1" ht="44.25" customHeight="1" thickBot="1">
      <c r="A23" s="429"/>
      <c r="B23" s="430" t="s">
        <v>73</v>
      </c>
      <c r="C23" s="431">
        <f>C7+C11+C15+C19</f>
        <v>0</v>
      </c>
      <c r="D23" s="429">
        <f>D7+D11+D15+D19</f>
        <v>0</v>
      </c>
      <c r="E23" s="432">
        <f>E7+E11+E15+E19</f>
        <v>0</v>
      </c>
      <c r="F23" s="431">
        <f>F7+F11+F15+F19</f>
        <v>0</v>
      </c>
    </row>
    <row r="24" spans="1:6" ht="20.25" customHeight="1"/>
    <row r="25" spans="1:6" ht="20.25" customHeight="1">
      <c r="B25" s="529" t="s">
        <v>255</v>
      </c>
      <c r="D25" s="530"/>
    </row>
    <row r="26" spans="1:6" ht="20.25" customHeight="1"/>
    <row r="27" spans="1:6" ht="20.25" customHeight="1">
      <c r="B27" s="531" t="s">
        <v>201</v>
      </c>
    </row>
    <row r="28" spans="1:6" ht="20.25" customHeight="1">
      <c r="B28" s="413"/>
    </row>
    <row r="29" spans="1:6" ht="20.25" customHeight="1">
      <c r="B29" s="413"/>
    </row>
    <row r="30" spans="1:6" ht="23.25" customHeight="1">
      <c r="B30" s="214" t="s">
        <v>2</v>
      </c>
      <c r="D30" s="606" t="str">
        <f>+'Ekamut-caxs'!C74</f>
        <v>Ա.Գևորգյան</v>
      </c>
      <c r="E30" s="606"/>
    </row>
    <row r="31" spans="1:6" ht="11.25" customHeight="1">
      <c r="B31" s="433" t="s">
        <v>4</v>
      </c>
      <c r="D31" s="607" t="s">
        <v>5</v>
      </c>
      <c r="E31" s="607"/>
    </row>
    <row r="32" spans="1:6" ht="24" customHeight="1">
      <c r="B32" s="423" t="s">
        <v>6</v>
      </c>
      <c r="D32" s="606" t="str">
        <f>+'Ekamut-caxs'!C76</f>
        <v>Դ.Շահինյան</v>
      </c>
      <c r="E32" s="606"/>
    </row>
    <row r="33" spans="2:5" ht="16.5" customHeight="1">
      <c r="B33" s="415" t="s">
        <v>202</v>
      </c>
      <c r="D33" s="603" t="s">
        <v>5</v>
      </c>
      <c r="E33" s="603"/>
    </row>
    <row r="34" spans="2:5" ht="16.2">
      <c r="E34" s="434"/>
    </row>
    <row r="35" spans="2:5" ht="15.75" customHeight="1">
      <c r="E35" s="435"/>
    </row>
    <row r="36" spans="2:5" ht="21" customHeight="1">
      <c r="E36" s="434"/>
    </row>
    <row r="37" spans="2:5">
      <c r="E37" s="435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kwGIUk5G+Ln5tJd/nWIZ6DZXm60R8vJdRHaUQR3xsWU=</DigestValue>
    </Reference>
    <Reference Type="http://www.w3.org/2000/09/xmldsig#Object" URI="#idOfficeObject">
      <DigestMethod Algorithm="http://www.w3.org/2001/04/xmlenc#sha256"/>
      <DigestValue>zNe3dJPBREAoMj8ptqZzGgV6ayPeraGB8ko6FC8sDp4=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X6FXPyJmJBDijKthVlNfrtAUueftHwlquvxkgJOwc3M=</DigestValue>
    </Reference>
    <Reference Type="http://www.w3.org/2000/09/xmldsig#Object" URI="#idValidSigLnImg">
      <DigestMethod Algorithm="http://www.w3.org/2001/04/xmlenc#sha256"/>
      <DigestValue>rMUrZpxaN+gEOeM2WU+XeB81REX+A73vk4NuoBjTMyw=</DigestValue>
    </Reference>
    <Reference Type="http://www.w3.org/2000/09/xmldsig#Object" URI="#idInvalidSigLnImg">
      <DigestMethod Algorithm="http://www.w3.org/2001/04/xmlenc#sha256"/>
      <DigestValue>NfRnV13rSfadKNKUE62cLjK3eZMlSurde70s5/Z+QIc=</DigestValue>
    </Reference>
  </SignedInfo>
  <SignatureValue>c/IcQw4c0qL/IUXAk7ki3CRr7Hly+9IxxEC5wq4jTH70gOu3hRVxymR4GYSdM4Z0GUTxQHrNtKNM
n8YCadmMS5lSccfABdEFnoxBld56bwZ4ox+KNIAoXDba1yKRCZFGE3dS3tAXlEKbakBw080+IPkd
Ah5k5+UE6lsj/iWwsQyHAhpYrcmo9QoPIEYdnb3NeJga/s6JZoqtRruHqRoDJFx3nND95X9jWpAz
7WUUm4QKCAqLUJg4ugEJbEtQB5BOJDtJetEs7kPlR1k2lJTEsYhIzN9Locb6bLHjgV77fvhbgWwj
4myf/PwcZot7QeaXLPse9ZpI8GXmX2CZaXAwJA==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hBqPM37dkERlqJD3ldnU3eeFbvYNsYNHBFT9OV/GIIc=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oDYfZwho77Ei5WcG6QpuajVegVo/F0mlSZeRS7336S4=</DigestValue>
      </Reference>
      <Reference URI="/xl/drawings/vmlDrawing2.vml?ContentType=application/vnd.openxmlformats-officedocument.vmlDrawing">
        <DigestMethod Algorithm="http://www.w3.org/2001/04/xmlenc#sha256"/>
        <DigestValue>6aEvfTITBphTaqPxqBzyaHp9bThABhc3oVmIZqfk0+0=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Mqu+7mUgo7Tgs/UervjWR/Q7fBAq79Meai0cElwdCDA=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TkGDteLMS5nnOunyJtLe91rRFCPEW9ayDHLTRDIcW24=</DigestValue>
      </Reference>
      <Reference URI="/xl/styles.xml?ContentType=application/vnd.openxmlformats-officedocument.spreadsheetml.styles+xml">
        <DigestMethod Algorithm="http://www.w3.org/2001/04/xmlenc#sha256"/>
        <DigestValue>ylusTnpT7kXOEuMc3/xwr3YyHTnnqZ9w90NzAAkizcM=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SwzYqODVxUrbg9tPTDw8/kLYN5gPU4A0XCaQpBFW0k8=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Z3nx/tDOE0dJjRUMvCK2JzSkhm8XNCXe9dWfWMY70Yk=</DigestValue>
      </Reference>
      <Reference URI="/xl/worksheets/sheet2.xml?ContentType=application/vnd.openxmlformats-officedocument.spreadsheetml.worksheet+xml">
        <DigestMethod Algorithm="http://www.w3.org/2001/04/xmlenc#sha256"/>
        <DigestValue>zV5nTb5BVjC1a+y/RynAVrwuZIiwymv91q12selHbvE=</DigestValue>
      </Reference>
      <Reference URI="/xl/worksheets/sheet3.xml?ContentType=application/vnd.openxmlformats-officedocument.spreadsheetml.worksheet+xml">
        <DigestMethod Algorithm="http://www.w3.org/2001/04/xmlenc#sha256"/>
        <DigestValue>tEYD1p7r4El+oh24Ga85UhqVATTPwswfwZ0DBsUjNHU=</DigestValue>
      </Reference>
      <Reference URI="/xl/worksheets/sheet4.xml?ContentType=application/vnd.openxmlformats-officedocument.spreadsheetml.worksheet+xml">
        <DigestMethod Algorithm="http://www.w3.org/2001/04/xmlenc#sha256"/>
        <DigestValue>HMdWVN2z1noy9+OVlM7V51tJks8/ddd8tHc96vNj9u0=</DigestValue>
      </Reference>
      <Reference URI="/xl/worksheets/sheet5.xml?ContentType=application/vnd.openxmlformats-officedocument.spreadsheetml.worksheet+xml">
        <DigestMethod Algorithm="http://www.w3.org/2001/04/xmlenc#sha256"/>
        <DigestValue>vFhF0pgNXkxt5+1L//NIVAi4RZKEkKydbt58yan7+BA=</DigestValue>
      </Reference>
      <Reference URI="/xl/worksheets/sheet6.xml?ContentType=application/vnd.openxmlformats-officedocument.spreadsheetml.worksheet+xml">
        <DigestMethod Algorithm="http://www.w3.org/2001/04/xmlenc#sha256"/>
        <DigestValue>v5P1T/8ZqUR8XENDZig/fF5DeiCwZn6c/+D0TO8yW8c=</DigestValue>
      </Reference>
      <Reference URI="/xl/worksheets/sheet7.xml?ContentType=application/vnd.openxmlformats-officedocument.spreadsheetml.worksheet+xml">
        <DigestMethod Algorithm="http://www.w3.org/2001/04/xmlenc#sha256"/>
        <DigestValue>jKmdESZzl5F9+B91eqHdyYtwiTHNKUp/Rq+HDL0ygW4=</DigestValue>
      </Reference>
      <Reference URI="/xl/worksheets/sheet8.xml?ContentType=application/vnd.openxmlformats-officedocument.spreadsheetml.worksheet+xml">
        <DigestMethod Algorithm="http://www.w3.org/2001/04/xmlenc#sha256"/>
        <DigestValue>8/+WrGQJhL7q43LUheOLaz1f4vcOfDppTq0RIALFUd0=</DigestValue>
      </Reference>
      <Reference URI="/xl/worksheets/sheet9.xml?ContentType=application/vnd.openxmlformats-officedocument.spreadsheetml.worksheet+xml">
        <DigestMethod Algorithm="http://www.w3.org/2001/04/xmlenc#sha256"/>
        <DigestValue>R29/hO7pspN91jgbYJdFkCkrfFrPnnLR4MWRGfcsV54=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{E96292C0-0993-4EEB-ADCC-6FCC77F08560}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2022-12-26T13:55:29Z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3PABjPzwHO/FN33GKNd+jMzwBqDQrZAAAAABD08wEQ9PMBdq4NcAAAAAAo900J3MzPAQAAAAAAAAAAAAAAAAAAAADA/PMBAAAAAAAAAAAAAAAAAAAAAAAAAAAAAAAAAAAAAAAAAAAAAAAAWtTFqgAAAACIzs8B6ftTdwAAzwEAAAAA9ftTd7q2C6r1////AAAAAAAAAAAAAAAAkAEAABa2C6okzc8B3a9zdwAAFnYYzc8BAAAAACDNzwEAAAAAAAAAAGG4cncAAAAACQAAADjOzwE4zs8BAAIAAPz///8BAAAAAAAAAAAAAAAAAAAAAAAAAAAAAAAIFU4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IgcTAADzAb0ts25BP69QJhLFqgBR+gEoAgAA0AflAQgCAADQB+UBZAAAAHwRzwEIAgAAiBEHEyh66xKgHxcXAAAAAAAAAAAAAOUBAgAAAAAAAABBAAAAAADlAXwC5QEAAAAA/AEAAMwU5QEAAAAAAADzAcgU5QEAAIl3QAvPAa5eiXfIIAcTrl6JdwAAAAAAAAAAWBX0AVgV9AFUC88BHy+nbgAA8wEAAAAA/AEAAGQLzwHdLqduAAAAAAcAAAAAAAAAYbhyd/wBAAAHAAAAjAzPAYwMzwEAAgAA/P///wEAAAAAAAAAAAAAAAAAAAAIFU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QXMAvPARQNzwHO/FN3mE+XdwAAAABoCwr7OwAAAH8AAAAAAAAABQAAAOsAAACIYyATAAAAAIAe+hIAAAAA4MYBAWAd+hIAAAAAgB76ErCSuG4DAAAAuJK4bgEAAABo6g0TvGrrbr0ts25BP69QJhLFqgBR+gGEDM8B6ftTdwAAzwECAAAA9ftTd3wRzwHg////AAAAAAAAAAAAAAAAkAEAAAAAAAEAAAAAYQByAGkAYQBsAAAAAAAAAAAAAAAAAAAABgAAAAAAAABhuHJ3AAAAAAYAAAA0DM8BNAzPAQACAAD8////AQAAAAAAAAAAAAAAAAAAAAgV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s8BraZUd2MKAABAps8B8A4hM/AOMwAAAAAA/////2MKF///////uAMAAAoXCgAUjyQXAAAAAPAOM///////uAMAACEzAQAgBLIfAAAAAJw9pXZ5RFJ38A4hM+QDLRcBAAAA/////wAAAAAY8RoTrKrPAQAAAAAY8RoTAAAjF4pEUncgBLIf8A4hMwEAAADkAy0XGPEaEwAAAAAAAAAA8A4zAKyqzwHwDjP//////7gDAAAhMwEAIASyHwAAAACOJFZ38A4hM2A9JRcKAAAA/////wAAAAAQAAAAAwEAAPNlAAAcAAAB8A4hM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NzwAYz88BzvxTd9xijXfozM8Aag0K2QAAAAAQ9PMBEPTzAXauDXAAAAAAKPdNCdzMzwEAAAAAAAAAAAAAAAAAAAAAwPzzAQAAAAAAAAAAAAAAAAAAAAAAAAAAAAAAAAAAAAAAAAAAAAAAAFrUxaoAAAAAiM7PAen7U3cAAM8BAAAAAPX7U3e6tguq9f///wAAAAAAAAAAAAAAAJABAAAWtguqJM3PAd2vc3cAABZ2GM3PAQAAAAAgzc8BAAAAAAAAAABhuHJ3AAAAAAkAAAA4zs8BOM7PAQACAAD8////AQAAAAAAAAAAAAAAAAAAAAAAAAAAAAAACBV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IgcTAADzAb0ts25BP69QJhLFqgBR+gEoAgAA0AflAQgCAADQB+UBZAAAAHwRzwEIAgAAiBEHEyh66xKgHxcXAAAAAAAAAAAAAOUBAgAAAAAAAABBAAAAAADlAXwC5QEAAAAA/AEAAMwU5QEAAAAAAADzAcgU5QEAAIl3QAvPAa5eiXfIIAcTrl6JdwAAAAAAAAAAWBX0AVgV9AFUC88BHy+nbgAA8wEAAAAA/AEAAGQLzwHdLqduAAAAAAcAAAAAAAAAYbhyd/wBAAAHAAAAjAzPAYwMzwEAAgAA/P///wEAAAAAAAAAAAAAAAAAAAAIFU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QXMAvPARQNzwHO/FN3mE+XdwAAAABoCwr7OwAAAH8AAAAAAAAABQAAAOsAAACIYyATAAAAAIAe+hIAAAAA4MYBAWAd+hIAAAAAgB76ErCSuG4DAAAAuJK4bgEAAABo6g0TvGrrbr0ts25BP69QJhLFqgBR+gGEDM8B6ftTdwAAzwECAAAA9ftTd3wRzwHg////AAAAAAAAAAAAAAAAkAEAAAAAAAEAAAAAYQByAGkAYQBsAAAAAAAAAAAAAAAAAAAABgAAAAAAAABhuHJ3AAAAAAYAAAA0DM8BNAzPAQACAAD8////AQAAAAAAAAAAAAAAAAAAAAgV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s8BraZUd2MKAABAps8B4goheOIKeAAAAAAAXk7FbmMKF///////uAMAAAoXCgAUjyQXAAAAAOIKeP//////uAMAACF4AQAgBLIfAAAAAJw9pXZ5RFJ34goheOQDLRcBAAAA/////wAAAADQdBsTrKrPAQAAAADQdBsTAAAjF4pEUncgBLIf4goheAEAAADkAy0X0HQbEwAAAAAAAAAA4gp4AKyqzwHiCnj//////7gDAAAheAEAIASyHwAAAACOJFZ34goheNDC/xYRAAAA/////wAAAAAQAAAAAwEAAPNlAAAcAAAB4gohe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IEatq4at/UmXPfoyIL8xqBehRLfDN0ezAS0M1bTOwAc=</DigestValue>
    </Reference>
    <Reference Type="http://www.w3.org/2000/09/xmldsig#Object" URI="#idOfficeObject">
      <DigestMethod Algorithm="http://www.w3.org/2001/04/xmlenc#sha256"/>
      <DigestValue>2wbxkZjfvx8IBN442PCwbjBUpvDCG++3WcLWmz7j8jE=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d0PrivylzhOOO1kg7iIqruUB/4CVzRSTdJoqlk+8oX0=</DigestValue>
    </Reference>
    <Reference Type="http://www.w3.org/2000/09/xmldsig#Object" URI="#idValidSigLnImg">
      <DigestMethod Algorithm="http://www.w3.org/2001/04/xmlenc#sha256"/>
      <DigestValue>hqFvVYlkptbXk9EgViUJltVzkQHVs2nkbIARw+wwJok=</DigestValue>
    </Reference>
    <Reference Type="http://www.w3.org/2000/09/xmldsig#Object" URI="#idInvalidSigLnImg">
      <DigestMethod Algorithm="http://www.w3.org/2001/04/xmlenc#sha256"/>
      <DigestValue>2VFyv6fbUQrIMhRlimtDmyYx6wuhNB6UUPmvuEWUN9M=</DigestValue>
    </Reference>
  </SignedInfo>
  <SignatureValue>I2vvbNpL0QBvUd88jD1ylyVBjS+F8UnpdnPRS6J0ir2BBZFG1ASy6I134zb1C5us3xrovPFvLSin
nub88awRSN8FYZmzaTshRZV9Pi11KsVgNc6q26l1ihi05+kzbIBfiKtGvx66UFHI9XkHZg+yIZo4
xiV2RXmFozlFeEjebT9RAVnLOEwg8X+8VzeKySb/SjJqZUMEG67Cobi9hhc2ZoQActpb2PQs7j5q
KZMnFCKFhyqPs0gYElZMccNnHVRX4pKDLV35nzdSdE54SP4iaOJW6FGLDWC6fo2rdfqsWniludKm
oCby9Ov5S5a5HTIZHTWwGa4W9z5U9mkppr71og==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hBqPM37dkERlqJD3ldnU3eeFbvYNsYNHBFT9OV/GIIc=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oDYfZwho77Ei5WcG6QpuajVegVo/F0mlSZeRS7336S4=</DigestValue>
      </Reference>
      <Reference URI="/xl/drawings/vmlDrawing2.vml?ContentType=application/vnd.openxmlformats-officedocument.vmlDrawing">
        <DigestMethod Algorithm="http://www.w3.org/2001/04/xmlenc#sha256"/>
        <DigestValue>6aEvfTITBphTaqPxqBzyaHp9bThABhc3oVmIZqfk0+0=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Mqu+7mUgo7Tgs/UervjWR/Q7fBAq79Meai0cElwdCDA=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TkGDteLMS5nnOunyJtLe91rRFCPEW9ayDHLTRDIcW24=</DigestValue>
      </Reference>
      <Reference URI="/xl/styles.xml?ContentType=application/vnd.openxmlformats-officedocument.spreadsheetml.styles+xml">
        <DigestMethod Algorithm="http://www.w3.org/2001/04/xmlenc#sha256"/>
        <DigestValue>ylusTnpT7kXOEuMc3/xwr3YyHTnnqZ9w90NzAAkizcM=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SwzYqODVxUrbg9tPTDw8/kLYN5gPU4A0XCaQpBFW0k8=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Z3nx/tDOE0dJjRUMvCK2JzSkhm8XNCXe9dWfWMY70Yk=</DigestValue>
      </Reference>
      <Reference URI="/xl/worksheets/sheet2.xml?ContentType=application/vnd.openxmlformats-officedocument.spreadsheetml.worksheet+xml">
        <DigestMethod Algorithm="http://www.w3.org/2001/04/xmlenc#sha256"/>
        <DigestValue>zV5nTb5BVjC1a+y/RynAVrwuZIiwymv91q12selHbvE=</DigestValue>
      </Reference>
      <Reference URI="/xl/worksheets/sheet3.xml?ContentType=application/vnd.openxmlformats-officedocument.spreadsheetml.worksheet+xml">
        <DigestMethod Algorithm="http://www.w3.org/2001/04/xmlenc#sha256"/>
        <DigestValue>tEYD1p7r4El+oh24Ga85UhqVATTPwswfwZ0DBsUjNHU=</DigestValue>
      </Reference>
      <Reference URI="/xl/worksheets/sheet4.xml?ContentType=application/vnd.openxmlformats-officedocument.spreadsheetml.worksheet+xml">
        <DigestMethod Algorithm="http://www.w3.org/2001/04/xmlenc#sha256"/>
        <DigestValue>HMdWVN2z1noy9+OVlM7V51tJks8/ddd8tHc96vNj9u0=</DigestValue>
      </Reference>
      <Reference URI="/xl/worksheets/sheet5.xml?ContentType=application/vnd.openxmlformats-officedocument.spreadsheetml.worksheet+xml">
        <DigestMethod Algorithm="http://www.w3.org/2001/04/xmlenc#sha256"/>
        <DigestValue>vFhF0pgNXkxt5+1L//NIVAi4RZKEkKydbt58yan7+BA=</DigestValue>
      </Reference>
      <Reference URI="/xl/worksheets/sheet6.xml?ContentType=application/vnd.openxmlformats-officedocument.spreadsheetml.worksheet+xml">
        <DigestMethod Algorithm="http://www.w3.org/2001/04/xmlenc#sha256"/>
        <DigestValue>v5P1T/8ZqUR8XENDZig/fF5DeiCwZn6c/+D0TO8yW8c=</DigestValue>
      </Reference>
      <Reference URI="/xl/worksheets/sheet7.xml?ContentType=application/vnd.openxmlformats-officedocument.spreadsheetml.worksheet+xml">
        <DigestMethod Algorithm="http://www.w3.org/2001/04/xmlenc#sha256"/>
        <DigestValue>jKmdESZzl5F9+B91eqHdyYtwiTHNKUp/Rq+HDL0ygW4=</DigestValue>
      </Reference>
      <Reference URI="/xl/worksheets/sheet8.xml?ContentType=application/vnd.openxmlformats-officedocument.spreadsheetml.worksheet+xml">
        <DigestMethod Algorithm="http://www.w3.org/2001/04/xmlenc#sha256"/>
        <DigestValue>8/+WrGQJhL7q43LUheOLaz1f4vcOfDppTq0RIALFUd0=</DigestValue>
      </Reference>
      <Reference URI="/xl/worksheets/sheet9.xml?ContentType=application/vnd.openxmlformats-officedocument.spreadsheetml.worksheet+xml">
        <DigestMethod Algorithm="http://www.w3.org/2001/04/xmlenc#sha256"/>
        <DigestValue>R29/hO7pspN91jgbYJdFkCkrfFrPnnLR4MWRGfcsV54=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2022-12-26T13:55:50Z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{A052500D-2781-4A94-8219-A93A1A71D920}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2022-12-26T13:55:50Z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3PABjPzwHO/FN33GKNd+jMzwBqDQrZAAAAABD08wEQ9PMBdq4NcAAAAAAo900J3MzPAQAAAAAAAAAAAAAAAAAAAADA/PMBAAAAAAAAAAAAAAAAAAAAAAAAAAAAAAAAAAAAAAAAAAAAAAAAWtTFqgAAAACIzs8B6ftTdwAAzwEAAAAA9ftTd7q2C6r1////AAAAAAAAAAAAAAAAkAEAABa2C6okzc8B3a9zdwAAFnYYzc8BAAAAACDNzwEAAAAAAAAAAGG4cncAAAAACQAAADjOzwE4zs8BAAIAAPz///8BAAAAAAAAAAAAAAAAAAAAAAAAAAAAAAAIFU4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IgcTAADzAb0ts25BP69QJhLFqgBR+gEoAgAA0AflAQgCAADQB+UBZAAAAHwRzwEIAgAAiBEHEyh66xKgHxcXAAAAAAAAAAAAAOUBAgAAAAAAAABBAAAAAADlAXwC5QEAAAAA/AEAAMwU5QEAAAAAAADzAcgU5QEAAIl3QAvPAa5eiXfIIAcTrl6JdwAAAAAAAAAAWBX0AVgV9AFUC88BHy+nbgAA8wEAAAAA/AEAAGQLzwHdLqduAAAAAAcAAAAAAAAAYbhyd/wBAAAHAAAAjAzPAYwMzwEAAgAA/P///wEAAAAAAAAAAAAAAAAAAAAIFU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QXMAvPARQNzwHO/FN3mE+XdwAAAABoCwr7OwAAAH8AAAAAAAAABQAAAOsAAACIYyATAAAAAIAe+hIAAAAA4MYBAWAd+hIAAAAAgB76ErCSuG4DAAAAuJK4bgEAAABo6g0TvGrrbr0ts25BP69QJhLFqgBR+gGEDM8B6ftTdwAAzwECAAAA9ftTd3wRzwHg////AAAAAAAAAAAAAAAAkAEAAAAAAAEAAAAAYQByAGkAYQBsAAAAAAAAAAAAAAAAAAAABgAAAAAAAABhuHJ3AAAAAAYAAAA0DM8BNAzPAQACAAD8////AQAAAAAAAAAAAAAAAAAAAAgV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pc8BraZUd2MKAABgpc8BYxEhDWMRDQAAAAAAXk7FbmMKF///////uAMAAAoXCgAUjyQXAAAAAGMRDf//////uAMAACENAQCgCSIYAAAAAJw9pXZ5RFJ3YxEhDeQDLRcBAAAA/////wAAAAAo8FMdzKnPAQAAAAAo8FMdAAAjF4pEUnegCSIYYxEhDQEAAADkAy0XKPBTHQAAAAAAAAAAXCyMd5X2h3f/////EKbPAQAAAAAMps8BABAAAAAAh3cAAAwKWBjVGPj+2hgAkAAAAADbGAAAAAAQAAAAAwEAAPNlAAAcAAABYxEhD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NzwAYz88BzvxTd9xijXfozM8Aag0K2QAAAAAQ9PMBEPTzAXauDXAAAAAAKPdNCdzMzwEAAAAAAAAAAAAAAAAAAAAAwPzzAQAAAAAAAAAAAAAAAAAAAAAAAAAAAAAAAAAAAAAAAAAAAAAAAFrUxaoAAAAAiM7PAen7U3cAAM8BAAAAAPX7U3e6tguq9f///wAAAAAAAAAAAAAAAJABAAAWtguqJM3PAd2vc3cAABZ2GM3PAQAAAAAgzc8BAAAAAAAAAABhuHJ3AAAAAAkAAAA4zs8BOM7PAQACAAD8////AQAAAAAAAAAAAAAAAAAAAAAAAAAAAAAACBVO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IgcTAADzAb0ts25BP69QJhLFqgBR+gEoAgAA0AflAQgCAADQB+UBZAAAAHwRzwEIAgAAiBEHEyh66xKgHxcXAAAAAAAAAAAAAOUBAgAAAAAAAABBAAAAAADlAXwC5QEAAAAA/AEAAMwU5QEAAAAAAADzAcgU5QEAAIl3QAvPAa5eiXfIIAcTrl6JdwAAAAAAAAAAWBX0AVgV9AFUC88BHy+nbgAA8wEAAAAA/AEAAGQLzwHdLqduAAAAAAcAAAAAAAAAYbhyd/wBAAAHAAAAjAzPAYwMzwEAAgAA/P///wEAAAAAAAAAAAAAAAAAAAAIFU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QXMAvPARQNzwHO/FN3mE+XdwAAAABoCwr7OwAAAH8AAAAAAAAABQAAAOsAAACIYyATAAAAAIAe+hIAAAAA4MYBAWAd+hIAAAAAgB76ErCSuG4DAAAAuJK4bgEAAABo6g0TvGrrbr0ts25BP69QJhLFqgBR+gGEDM8B6ftTdwAAzwECAAAA9ftTd3wRzwHg////AAAAAAAAAAAAAAAAkAEAAAAAAAEAAAAAYQByAGkAYQBsAAAAAAAAAAAAAAAAAAAABgAAAAAAAABhuHJ3AAAAAAYAAAA0DM8BNAzPAQACAAD8////AQAAAAAAAAAAAAAAAAAAAAgV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pc8BraZUd2MKAABgpc8Bjwshbo8LbgAAAAAAXk7FbmMKF///////uAMAAAoXCgAUjyQXAAAAAI8Lbv//////uAMAACFuAQCgCSIYAAAAAJw9pXZ5RFJ3jwshbuQDLRcBAAAA/////wAAAADw81QdzKnPAQAAAADw81QdAAAjF4pEUnegCSIYjwshbgEAAADkAy0X8PNUHQAAAAAAAAAAXCyMd5X2h3f/////EKbPAQAAAAAMps8BABAAAAAAh3cAAAwKWBjVGPj+2hgAkAAAAADbGAAAAAAQAAAAAwEAAPNlAAAcAAABjwshb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2022-12-21T06:10:31Z</dcterms:modified>
</cp:coreProperties>
</file>